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2700"/>
  </bookViews>
  <sheets>
    <sheet name="2022 - 2024" sheetId="6" r:id="rId1"/>
    <sheet name="data 2018" sheetId="3" state="hidden" r:id="rId2"/>
    <sheet name="для Старовойтовой" sheetId="4" state="hidden" r:id="rId3"/>
  </sheets>
  <definedNames>
    <definedName name="_xlnm._FilterDatabase" localSheetId="0" hidden="1">'2022 - 2024'!$A$4:$XAA$278</definedName>
    <definedName name="_xlnm._FilterDatabase" localSheetId="1" hidden="1">'data 2018'!$B$1:$D$155</definedName>
    <definedName name="_xlnm._FilterDatabase" localSheetId="2" hidden="1">'для Старовойтовой'!$A$2:$I$75</definedName>
    <definedName name="_xlnm.Print_Titles" localSheetId="0">'2022 - 2024'!$4:$4</definedName>
    <definedName name="_xlnm.Print_Titles" localSheetId="2">'для Старовойтовой'!$2:$2</definedName>
    <definedName name="_xlnm.Print_Area" localSheetId="0">'2022 - 2024'!$A$1:$E$278</definedName>
  </definedNames>
  <calcPr calcId="145621"/>
  <pivotCaches>
    <pivotCache cacheId="22" r:id="rId4"/>
  </pivotCaches>
</workbook>
</file>

<file path=xl/calcChain.xml><?xml version="1.0" encoding="utf-8"?>
<calcChain xmlns="http://schemas.openxmlformats.org/spreadsheetml/2006/main">
  <c r="D120" i="6" l="1"/>
  <c r="E120" i="6"/>
  <c r="C120" i="6"/>
  <c r="D137" i="6"/>
  <c r="E137" i="6"/>
  <c r="C137" i="6"/>
  <c r="D168" i="6"/>
  <c r="E168" i="6"/>
  <c r="C168" i="6"/>
  <c r="D155" i="6"/>
  <c r="E155" i="6"/>
  <c r="E146" i="6" s="1"/>
  <c r="E145" i="6" s="1"/>
  <c r="C155" i="6"/>
  <c r="D146" i="6"/>
  <c r="D145" i="6" s="1"/>
  <c r="C146" i="6"/>
  <c r="C145" i="6" l="1"/>
  <c r="C186" i="6"/>
  <c r="D183" i="6"/>
  <c r="E183" i="6"/>
  <c r="C183" i="6"/>
  <c r="D186" i="6" l="1"/>
  <c r="E186" i="6"/>
  <c r="D276" i="6"/>
  <c r="E276" i="6"/>
  <c r="C276" i="6"/>
  <c r="D262" i="6"/>
  <c r="E262" i="6"/>
  <c r="C262" i="6"/>
  <c r="E243" i="6"/>
  <c r="D243" i="6"/>
  <c r="C243" i="6"/>
  <c r="C182" i="6" l="1"/>
  <c r="D11" i="6" l="1"/>
  <c r="E11" i="6"/>
  <c r="C11" i="6"/>
  <c r="C126" i="6" l="1"/>
  <c r="D126" i="6"/>
  <c r="E126" i="6"/>
  <c r="E173" i="6"/>
  <c r="D173" i="6"/>
  <c r="C173" i="6"/>
  <c r="E171" i="6"/>
  <c r="D171" i="6"/>
  <c r="C171" i="6"/>
  <c r="E169" i="6"/>
  <c r="D169" i="6"/>
  <c r="C169" i="6"/>
  <c r="E166" i="6"/>
  <c r="D166" i="6"/>
  <c r="C166" i="6"/>
  <c r="E164" i="6"/>
  <c r="D164" i="6"/>
  <c r="C164" i="6"/>
  <c r="E162" i="6"/>
  <c r="D162" i="6"/>
  <c r="C162" i="6"/>
  <c r="E160" i="6"/>
  <c r="D160" i="6"/>
  <c r="C160" i="6"/>
  <c r="E158" i="6"/>
  <c r="D158" i="6"/>
  <c r="C158" i="6"/>
  <c r="E153" i="6"/>
  <c r="D153" i="6"/>
  <c r="C153" i="6"/>
  <c r="E151" i="6"/>
  <c r="D151" i="6"/>
  <c r="C151" i="6"/>
  <c r="E149" i="6"/>
  <c r="D149" i="6"/>
  <c r="C149" i="6"/>
  <c r="E147" i="6"/>
  <c r="D147" i="6"/>
  <c r="C147" i="6"/>
  <c r="E143" i="6"/>
  <c r="E142" i="6" s="1"/>
  <c r="D143" i="6"/>
  <c r="D142" i="6" s="1"/>
  <c r="C143" i="6"/>
  <c r="C142" i="6" s="1"/>
  <c r="E140" i="6"/>
  <c r="E139" i="6" s="1"/>
  <c r="D140" i="6"/>
  <c r="C140" i="6"/>
  <c r="C139" i="6" s="1"/>
  <c r="D139" i="6"/>
  <c r="E135" i="6"/>
  <c r="D135" i="6"/>
  <c r="C135" i="6"/>
  <c r="C134" i="6" s="1"/>
  <c r="C133" i="6" s="1"/>
  <c r="E131" i="6"/>
  <c r="D131" i="6"/>
  <c r="C131" i="6"/>
  <c r="E129" i="6"/>
  <c r="D129" i="6"/>
  <c r="C129" i="6"/>
  <c r="E124" i="6"/>
  <c r="D124" i="6"/>
  <c r="C124" i="6"/>
  <c r="E115" i="6"/>
  <c r="E114" i="6" s="1"/>
  <c r="D115" i="6"/>
  <c r="C115" i="6"/>
  <c r="C114" i="6" s="1"/>
  <c r="D114" i="6"/>
  <c r="E112" i="6"/>
  <c r="D112" i="6"/>
  <c r="C112" i="6"/>
  <c r="E109" i="6"/>
  <c r="D109" i="6"/>
  <c r="C109" i="6"/>
  <c r="E105" i="6"/>
  <c r="E102" i="6" s="1"/>
  <c r="D105" i="6"/>
  <c r="D102" i="6" s="1"/>
  <c r="C105" i="6"/>
  <c r="C102" i="6" s="1"/>
  <c r="E99" i="6"/>
  <c r="E98" i="6" s="1"/>
  <c r="D99" i="6"/>
  <c r="C99" i="6"/>
  <c r="C98" i="6" s="1"/>
  <c r="D98" i="6"/>
  <c r="E96" i="6"/>
  <c r="E95" i="6" s="1"/>
  <c r="D96" i="6"/>
  <c r="C96" i="6"/>
  <c r="C95" i="6" s="1"/>
  <c r="D95" i="6"/>
  <c r="E93" i="6"/>
  <c r="D93" i="6"/>
  <c r="C93" i="6"/>
  <c r="E91" i="6"/>
  <c r="D91" i="6"/>
  <c r="C91" i="6"/>
  <c r="E89" i="6"/>
  <c r="D89" i="6"/>
  <c r="C89" i="6"/>
  <c r="E85" i="6"/>
  <c r="D85" i="6"/>
  <c r="C85" i="6"/>
  <c r="E83" i="6"/>
  <c r="D83" i="6"/>
  <c r="C83" i="6"/>
  <c r="E74" i="6"/>
  <c r="D74" i="6"/>
  <c r="C74" i="6"/>
  <c r="E71" i="6"/>
  <c r="D71" i="6"/>
  <c r="C71" i="6"/>
  <c r="E65" i="6"/>
  <c r="D65" i="6"/>
  <c r="D60" i="6" s="1"/>
  <c r="C65" i="6"/>
  <c r="E60" i="6"/>
  <c r="C60" i="6"/>
  <c r="E58" i="6"/>
  <c r="D58" i="6"/>
  <c r="C58" i="6"/>
  <c r="E55" i="6"/>
  <c r="D55" i="6"/>
  <c r="C55" i="6"/>
  <c r="E50" i="6"/>
  <c r="D50" i="6"/>
  <c r="C50" i="6"/>
  <c r="E47" i="6"/>
  <c r="D47" i="6"/>
  <c r="C47" i="6"/>
  <c r="E43" i="6"/>
  <c r="D43" i="6"/>
  <c r="C43" i="6"/>
  <c r="E41" i="6"/>
  <c r="D41" i="6"/>
  <c r="C41" i="6"/>
  <c r="E36" i="6"/>
  <c r="D36" i="6"/>
  <c r="C36" i="6"/>
  <c r="E33" i="6"/>
  <c r="D33" i="6"/>
  <c r="C33" i="6"/>
  <c r="E30" i="6"/>
  <c r="D30" i="6"/>
  <c r="C30" i="6"/>
  <c r="E27" i="6"/>
  <c r="D27" i="6"/>
  <c r="C27" i="6"/>
  <c r="E21" i="6"/>
  <c r="D21" i="6"/>
  <c r="C21" i="6"/>
  <c r="E8" i="6"/>
  <c r="E7" i="6" s="1"/>
  <c r="E6" i="6" s="1"/>
  <c r="D8" i="6"/>
  <c r="C8" i="6"/>
  <c r="C7" i="6" s="1"/>
  <c r="D7" i="6"/>
  <c r="D6" i="6" s="1"/>
  <c r="C181" i="6"/>
  <c r="D181" i="6"/>
  <c r="E181" i="6"/>
  <c r="E108" i="6" l="1"/>
  <c r="E101" i="6" s="1"/>
  <c r="D108" i="6"/>
  <c r="D101" i="6" s="1"/>
  <c r="E40" i="6"/>
  <c r="E39" i="6" s="1"/>
  <c r="E46" i="6"/>
  <c r="E54" i="6"/>
  <c r="D54" i="6"/>
  <c r="C17" i="6"/>
  <c r="D46" i="6"/>
  <c r="E128" i="6"/>
  <c r="C108" i="6"/>
  <c r="C101" i="6" s="1"/>
  <c r="E88" i="6"/>
  <c r="E82" i="6" s="1"/>
  <c r="C88" i="6"/>
  <c r="C82" i="6" s="1"/>
  <c r="D88" i="6"/>
  <c r="D82" i="6" s="1"/>
  <c r="C54" i="6"/>
  <c r="D40" i="6"/>
  <c r="D39" i="6" s="1"/>
  <c r="E17" i="6"/>
  <c r="C6" i="6"/>
  <c r="D17" i="6"/>
  <c r="C40" i="6"/>
  <c r="C39" i="6" s="1"/>
  <c r="C128" i="6"/>
  <c r="D182" i="6"/>
  <c r="C46" i="6"/>
  <c r="E134" i="6"/>
  <c r="E133" i="6" s="1"/>
  <c r="D134" i="6"/>
  <c r="D133" i="6" s="1"/>
  <c r="E182" i="6"/>
  <c r="D128" i="6"/>
  <c r="C119" i="6" l="1"/>
  <c r="E119" i="6"/>
  <c r="E5" i="6" s="1"/>
  <c r="D119" i="6"/>
  <c r="C5" i="6" l="1"/>
  <c r="C278" i="6" s="1"/>
  <c r="D5" i="6"/>
  <c r="D278" i="6" s="1"/>
  <c r="E278" i="6"/>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<sst xmlns="http://schemas.openxmlformats.org/spreadsheetml/2006/main" count="1111" uniqueCount="820">
  <si>
    <t>ГАД</t>
  </si>
  <si>
    <t>2 02 25021 02 0000 150</t>
  </si>
  <si>
    <t>2 02 25084 02 0000 150</t>
  </si>
  <si>
    <t>2 02 25097 02 0000 150</t>
  </si>
  <si>
    <t>2 02 25114 02 0000 150</t>
  </si>
  <si>
    <t>2 02 27139 02 0000 150</t>
  </si>
  <si>
    <t>2 02 25187 02 0000 150</t>
  </si>
  <si>
    <t>2 02 25228 02 0000 150</t>
  </si>
  <si>
    <t>2 02 25229 02 0000 150</t>
  </si>
  <si>
    <t>2 02 25243 02 0000 150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</si>
  <si>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</si>
  <si>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</si>
  <si>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</si>
  <si>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</si>
  <si>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</si>
  <si>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</si>
  <si>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</si>
  <si>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</si>
  <si>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</si>
  <si>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</si>
  <si>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</si>
  <si>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</si>
  <si>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</si>
  <si>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</si>
  <si>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</si>
  <si>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</si>
  <si>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</si>
  <si>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</si>
  <si>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</si>
  <si>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</si>
  <si>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</si>
  <si>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</si>
  <si>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</si>
  <si>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</si>
  <si>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</si>
  <si>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</si>
  <si>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</si>
  <si>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</si>
  <si>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</si>
  <si>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</si>
  <si>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</si>
  <si>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</si>
  <si>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</si>
  <si>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</si>
  <si>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</si>
  <si>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</si>
  <si>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</si>
  <si>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</si>
  <si>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</si>
  <si>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</si>
  <si>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</si>
  <si>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</si>
  <si>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</si>
  <si>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</si>
  <si>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</si>
  <si>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</si>
  <si>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</si>
  <si>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</si>
  <si>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</si>
  <si>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</si>
  <si>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</si>
  <si>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</si>
  <si>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</si>
  <si>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</si>
  <si>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</si>
  <si>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</si>
  <si>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</si>
  <si>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</si>
  <si>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</si>
  <si>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</si>
  <si>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</si>
  <si>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</si>
  <si>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</si>
  <si>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</si>
  <si>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</si>
  <si>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</si>
  <si>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</si>
  <si>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</si>
  <si>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</si>
  <si>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</si>
  <si>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</si>
  <si>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</si>
  <si>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</si>
  <si>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</si>
  <si>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</si>
  <si>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</si>
  <si>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</si>
  <si>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</si>
  <si>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</si>
  <si>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</si>
  <si>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</si>
  <si>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</si>
  <si>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</si>
  <si>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</si>
  <si>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</si>
  <si>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</si>
  <si>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</si>
  <si>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</si>
  <si>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</si>
  <si>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</si>
  <si>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</si>
  <si>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</si>
  <si>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</si>
  <si>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</si>
  <si>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</si>
  <si>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</si>
  <si>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</si>
  <si>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</si>
  <si>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</si>
  <si>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</si>
  <si>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</si>
  <si>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</si>
  <si>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</si>
  <si>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</si>
  <si>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</si>
  <si>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</si>
  <si>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</si>
  <si>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</si>
  <si>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</si>
  <si>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</si>
  <si>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</si>
  <si>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</si>
  <si>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</si>
  <si>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</si>
  <si>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</si>
  <si>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</si>
  <si>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</si>
  <si>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</si>
  <si>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</si>
  <si>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</si>
  <si>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</si>
  <si>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</si>
  <si>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</si>
  <si>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</si>
  <si>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</si>
  <si>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</si>
  <si>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</si>
  <si>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</si>
  <si>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</si>
  <si>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</si>
  <si>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</si>
  <si>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</si>
  <si>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</si>
  <si>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</si>
  <si>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</si>
  <si>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</si>
  <si>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</si>
  <si>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</si>
  <si>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</si>
  <si>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</si>
  <si>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</si>
  <si>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</si>
  <si>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</si>
  <si>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</si>
  <si>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</si>
  <si>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</si>
  <si>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</si>
  <si>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</si>
  <si>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</si>
  <si>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</si>
  <si>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</si>
  <si>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</si>
  <si>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</si>
  <si>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</si>
  <si>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</si>
  <si>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</si>
  <si>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</si>
  <si>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</si>
  <si>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</si>
  <si>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</si>
  <si>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</si>
  <si>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</si>
  <si>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</si>
  <si>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</si>
  <si>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</si>
  <si>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</si>
  <si>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</si>
  <si>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</si>
  <si>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</si>
  <si>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</si>
  <si>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</si>
  <si>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</si>
  <si>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</si>
  <si>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</si>
  <si>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</si>
  <si>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</si>
  <si>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</si>
  <si>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</si>
  <si>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</si>
  <si>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</si>
  <si>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</si>
  <si>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</si>
  <si>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</si>
  <si>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</si>
  <si>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</si>
  <si>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</si>
  <si>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</si>
  <si>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</si>
  <si>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</si>
  <si>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</si>
  <si>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</si>
  <si>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</si>
  <si>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</si>
  <si>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</si>
  <si>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</si>
  <si>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</si>
  <si>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</si>
  <si>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</si>
  <si>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</si>
  <si>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</si>
  <si>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</si>
  <si>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</si>
  <si>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</si>
  <si>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</si>
  <si>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</si>
  <si>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</si>
  <si>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</si>
  <si>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</si>
  <si>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</si>
  <si>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</si>
  <si>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</si>
  <si>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</si>
  <si>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</si>
  <si>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</si>
  <si>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</si>
  <si>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</si>
  <si>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</si>
  <si>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</si>
  <si>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</si>
  <si>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</si>
  <si>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</si>
  <si>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</si>
  <si>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</si>
  <si>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</si>
  <si>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</si>
  <si>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</si>
  <si>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</si>
  <si>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</si>
  <si>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</si>
  <si>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</si>
  <si>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</si>
  <si>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</si>
  <si>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</si>
  <si>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</si>
  <si>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</si>
  <si>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</si>
  <si>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</si>
  <si>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</si>
  <si>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</si>
  <si>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</si>
  <si>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</si>
  <si>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</si>
  <si>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</si>
  <si>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</si>
  <si>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</si>
  <si>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</si>
  <si>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</si>
  <si>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</si>
  <si>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</si>
  <si>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</si>
  <si>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</si>
  <si>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</si>
  <si>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</si>
  <si>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</si>
  <si>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</si>
  <si>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</si>
  <si>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</si>
  <si>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</si>
  <si>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</si>
  <si>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</si>
  <si>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</si>
  <si>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</si>
  <si>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</si>
  <si>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</si>
  <si>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</si>
  <si>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</si>
  <si>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</si>
  <si>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</si>
  <si>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</si>
  <si>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</si>
  <si>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</si>
  <si>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</si>
  <si>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</si>
  <si>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</si>
  <si>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</si>
  <si>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</si>
  <si>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</si>
  <si>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</si>
  <si>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</si>
  <si>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</si>
  <si>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</si>
  <si>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</si>
  <si>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</si>
  <si>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</si>
  <si>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</si>
  <si>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</si>
  <si>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</si>
  <si>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</si>
  <si>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</si>
  <si>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</si>
  <si>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</si>
  <si>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</si>
  <si>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</si>
  <si>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</si>
  <si>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</si>
  <si>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</si>
  <si>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</si>
  <si>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</si>
  <si>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</si>
  <si>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</si>
  <si>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</si>
  <si>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</si>
  <si>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</si>
  <si>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</si>
  <si>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</si>
  <si>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</si>
  <si>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</si>
  <si>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</si>
  <si>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</si>
  <si>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</si>
  <si>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</si>
  <si>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</si>
  <si>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</si>
  <si>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</si>
  <si>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</si>
  <si>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</si>
  <si>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</si>
  <si>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</si>
  <si>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</si>
  <si>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</si>
  <si>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</si>
  <si>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</si>
  <si>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</si>
  <si>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</si>
  <si>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</si>
  <si>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</si>
  <si>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</si>
  <si>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</si>
  <si>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</si>
  <si>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</si>
  <si>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</si>
  <si>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</si>
  <si>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</si>
  <si>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</si>
  <si>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</si>
  <si>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</si>
  <si>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</si>
  <si>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</si>
  <si>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</si>
  <si>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</si>
  <si>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</si>
  <si>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</si>
  <si>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</si>
  <si>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</si>
  <si>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</si>
  <si>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</si>
  <si>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</si>
  <si>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</si>
  <si>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</si>
  <si>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</si>
  <si>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</si>
  <si>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</si>
  <si>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</si>
  <si>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</si>
  <si>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</si>
  <si>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</si>
  <si>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</si>
  <si>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</si>
  <si>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</si>
  <si>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</si>
  <si>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</si>
  <si>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</si>
  <si>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</si>
  <si>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</si>
  <si>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</si>
  <si>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</si>
  <si>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</si>
  <si>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</si>
  <si>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</si>
  <si>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</si>
  <si>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</si>
  <si>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</si>
  <si>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</si>
  <si>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</si>
  <si>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</si>
  <si>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</si>
  <si>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</si>
  <si>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</si>
  <si>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</si>
  <si>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</si>
  <si>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</si>
  <si>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</si>
  <si>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</si>
  <si>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</si>
  <si>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</si>
  <si>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</si>
  <si>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</si>
  <si>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</si>
  <si>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</si>
  <si>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</si>
  <si>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</si>
  <si>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</si>
  <si>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</si>
  <si>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</si>
  <si>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</si>
  <si>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</si>
  <si>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</si>
  <si>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</si>
  <si>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</si>
  <si>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</si>
  <si>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</si>
  <si>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</si>
  <si>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</si>
  <si>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</si>
  <si>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</si>
  <si>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</si>
  <si>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</si>
  <si>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</si>
  <si>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</si>
  <si>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</si>
  <si>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</si>
  <si>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</si>
  <si>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</si>
  <si>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</si>
  <si>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</si>
  <si>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</si>
  <si>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</si>
  <si>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</si>
  <si>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</si>
  <si>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</si>
  <si>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</si>
  <si>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</si>
  <si>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</si>
  <si>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</si>
  <si>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</si>
  <si>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</si>
  <si>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</si>
  <si>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</si>
  <si>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</si>
  <si>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</si>
  <si>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</si>
  <si>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</si>
  <si>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</si>
  <si>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</si>
  <si>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</si>
  <si>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</si>
  <si>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</si>
  <si>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</si>
  <si>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</si>
  <si>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</si>
  <si>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</si>
  <si>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</si>
  <si>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</si>
  <si>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</si>
  <si>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</si>
  <si>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</si>
  <si>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</si>
  <si>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</si>
  <si>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</si>
  <si>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</si>
  <si>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</si>
  <si>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</si>
  <si>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</si>
  <si>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</si>
  <si>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</si>
  <si>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</si>
  <si>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</si>
  <si>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</si>
  <si>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</si>
  <si>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</si>
  <si>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</si>
  <si>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</si>
  <si>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</si>
  <si>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</si>
  <si>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</si>
  <si>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</si>
  <si>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</si>
  <si>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</si>
  <si>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</si>
  <si>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</si>
  <si>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</si>
  <si>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</si>
  <si>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</si>
  <si>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</si>
  <si>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</si>
  <si>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</si>
  <si>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</si>
  <si>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</si>
  <si>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</si>
  <si>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</si>
  <si>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</si>
  <si>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</si>
  <si>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</si>
  <si>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</si>
  <si>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</si>
  <si>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</si>
  <si>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</si>
  <si>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</si>
  <si>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</si>
  <si>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</si>
  <si>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</si>
  <si>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</si>
  <si>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</si>
  <si>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</si>
  <si>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</si>
  <si>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</si>
  <si>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</si>
  <si>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</si>
  <si>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</si>
  <si>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</si>
  <si>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</si>
  <si>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</si>
  <si>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</si>
  <si>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</si>
  <si>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</si>
  <si>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</si>
  <si>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</si>
  <si>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</si>
  <si>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</si>
  <si>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</si>
  <si>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</si>
  <si>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</si>
  <si>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</si>
  <si>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</si>
  <si>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</si>
  <si>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</si>
  <si>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</si>
  <si>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</si>
  <si>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</si>
  <si>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</si>
  <si>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</si>
  <si>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</si>
  <si>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</si>
  <si>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</si>
  <si>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</si>
  <si>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</si>
  <si>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</si>
  <si>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</si>
  <si>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</si>
  <si>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</si>
  <si>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</si>
  <si>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</si>
  <si>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</si>
  <si>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</si>
  <si>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</si>
  <si>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</si>
  <si>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</si>
  <si>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</si>
  <si>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</si>
  <si>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</si>
  <si>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</si>
  <si>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</si>
  <si>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</si>
  <si>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</si>
  <si>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</si>
  <si>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</si>
  <si>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</si>
  <si>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</si>
  <si>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</si>
  <si>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</si>
  <si>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</si>
  <si>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</si>
  <si>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</si>
  <si>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</si>
  <si>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</si>
  <si>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</si>
  <si>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</si>
  <si>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</si>
  <si>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</si>
  <si>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</si>
  <si>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</si>
  <si>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</si>
  <si>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</si>
  <si>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</si>
  <si>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</si>
  <si>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</si>
  <si>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</si>
  <si>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</si>
  <si>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</si>
  <si>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</si>
  <si>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</si>
  <si>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</si>
  <si>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</si>
  <si>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</si>
  <si>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</si>
  <si>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</si>
  <si>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</si>
  <si>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</si>
  <si>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</si>
  <si>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</si>
  <si>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</si>
  <si>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</si>
  <si>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</si>
  <si>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</si>
  <si>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</si>
  <si>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</si>
  <si>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</si>
  <si>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</si>
  <si>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</si>
  <si>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</si>
  <si>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</si>
  <si>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2 02 25210 02 0000 150</t>
  </si>
  <si>
    <t>2 02 25219 02 0000 150</t>
  </si>
  <si>
    <t>Субсидии бюджетам субъектов Российской Федерации на создание центров цифрового образования детей</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</si>
  <si>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</si>
  <si>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2 02 25502 02 0000 150</t>
  </si>
  <si>
    <t>2 02 25508 02 0000 150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</si>
  <si>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</si>
  <si>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</si>
  <si>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</si>
  <si>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</si>
  <si>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</si>
  <si>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</si>
  <si>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</si>
  <si>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</si>
  <si>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</si>
  <si>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</si>
  <si>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</si>
  <si>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</si>
  <si>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</si>
  <si>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</si>
  <si>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</si>
  <si>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</si>
  <si>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</si>
  <si>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</si>
  <si>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</si>
  <si>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</si>
  <si>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</si>
  <si>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</si>
  <si>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</si>
  <si>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</si>
  <si>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</si>
  <si>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</si>
  <si>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</si>
  <si>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</si>
  <si>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</si>
  <si>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</si>
  <si>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</si>
  <si>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</si>
  <si>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</si>
  <si>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</si>
  <si>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</si>
  <si>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</si>
  <si>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</si>
  <si>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</si>
  <si>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</si>
  <si>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</si>
  <si>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Акцизы по подакцизным товарам (продукции), производимым на территории Российской Федерации</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</si>
  <si>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</si>
  <si>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</si>
  <si>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</si>
  <si>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</si>
  <si>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</si>
  <si>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</si>
  <si>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</si>
  <si>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</si>
  <si>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</si>
  <si>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</si>
  <si>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</si>
  <si>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</si>
  <si>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</si>
  <si>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</si>
  <si>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</si>
  <si>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</si>
  <si>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</si>
  <si>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</si>
  <si>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</si>
  <si>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</si>
  <si>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</si>
  <si>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</si>
  <si>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</si>
  <si>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</si>
  <si>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</si>
  <si>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</si>
  <si>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</si>
  <si>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</si>
  <si>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</si>
  <si>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</si>
  <si>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</si>
  <si>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</si>
  <si>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</si>
  <si>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</si>
  <si>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</si>
  <si>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</si>
  <si>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</si>
  <si>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</si>
  <si>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</si>
  <si>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</si>
  <si>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</si>
  <si>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</si>
  <si>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2 02 35090 02 0000 150</t>
  </si>
  <si>
    <t>Субвенции бюджетам субъектов Российской Федерации на улучшение экологического состояния гидрографической сети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</si>
  <si>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</si>
  <si>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</si>
  <si>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</si>
  <si>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</si>
  <si>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</si>
  <si>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</si>
  <si>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</si>
  <si>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</si>
  <si>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</si>
  <si>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</si>
  <si>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</si>
  <si>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</si>
  <si>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</si>
  <si>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</si>
  <si>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</si>
  <si>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</si>
  <si>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</si>
  <si>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</si>
  <si>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</si>
  <si>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</si>
  <si>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</si>
  <si>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</si>
  <si>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</si>
  <si>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</si>
  <si>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</si>
  <si>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</si>
  <si>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</si>
  <si>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</si>
  <si>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</si>
  <si>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</si>
  <si>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</si>
  <si>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</si>
  <si>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</si>
  <si>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</si>
  <si>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</si>
  <si>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рублей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</si>
  <si>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</si>
  <si>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</si>
  <si>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</si>
  <si>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2 02 25514 02 0000 150</t>
  </si>
  <si>
    <t>1 16 02010 02 0000 140</t>
  </si>
  <si>
    <t>1 16 02000 02 0000 140</t>
  </si>
  <si>
    <t>1 16 10120 00 0000 140</t>
  </si>
  <si>
    <t>2 02 25173 02 0000 150</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</si>
  <si>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</si>
  <si>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</si>
  <si>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</si>
  <si>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</si>
  <si>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</si>
  <si>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</si>
  <si>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</si>
  <si>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</si>
  <si>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</si>
  <si>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</si>
  <si>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</si>
  <si>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</si>
  <si>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2 02 25304 02 0000 150</t>
  </si>
  <si>
    <t>2 02 25259 02 0000 150</t>
  </si>
  <si>
    <t>2 02 25169 02 0000 150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</si>
  <si>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</si>
  <si>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</si>
  <si>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</si>
  <si>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</si>
  <si>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</si>
  <si>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</si>
  <si>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</si>
  <si>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</si>
  <si>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</si>
  <si>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</si>
  <si>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</si>
  <si>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</si>
  <si>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</si>
  <si>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государственную поддержку стимулирования увеличения производства масличных культур</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</si>
  <si>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</si>
  <si>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</si>
  <si>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</si>
  <si>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в целях достижения результатов национального проекта "Производительность труда"</t>
  </si>
  <si>
    <t xml:space="preserve">Субсидии бюджетам субъектов Российской Федерации на развитие сельского туризма </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</si>
  <si>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</si>
  <si>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техническое оснащение муниципальных музеев</t>
  </si>
  <si>
    <t xml:space="preserve">Субвенции бюджетам субъектов Российской Федерации на обеспечение жильем граждан, уволенных с военной службы (службы), и приравненных к ним лиц </t>
  </si>
  <si>
    <t>2 02 45450 02 0000 150</t>
  </si>
  <si>
    <t xml:space="preserve">Межбюджетные трансферты бюджетам субъектов Российской Федерации на реализацию проектов по повышению производительности труда на предприятиях - участниках национального проекта по направлению "Бережливое производство" </t>
  </si>
  <si>
    <t>Межбюджетные трансферты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</si>
  <si>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</si>
  <si>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</si>
  <si>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</si>
  <si>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</si>
  <si>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</si>
  <si>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</si>
  <si>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</si>
  <si>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1 08 07510 01 0000 110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</si>
  <si>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</si>
  <si>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</si>
  <si>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</si>
  <si>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</si>
  <si>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</si>
  <si>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</si>
  <si>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</si>
  <si>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</si>
  <si>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</si>
  <si>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</si>
  <si>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</si>
  <si>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</si>
  <si>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</si>
  <si>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1 16 01205 01 0000 140</t>
  </si>
  <si>
    <t>Приложение 1 
к Закону Брянской области "Об областном бюджете
на 2022 год и на плановый период 2023 и 2024 годов"</t>
  </si>
  <si>
    <t xml:space="preserve">Наименование доходов </t>
  </si>
  <si>
    <t>Доходы областного бюджета на 2022 год и на плановый период 2023 и 2024 годов</t>
  </si>
  <si>
    <t>2022 год</t>
  </si>
  <si>
    <t>2023 год</t>
  </si>
  <si>
    <t>2024 год</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</si>
  <si>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</si>
  <si>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2 02 25359 02 0000 150</t>
  </si>
  <si>
    <t>2 02 25513 02 0000 150</t>
  </si>
  <si>
    <t>2 02 25436 02 0000 150</t>
  </si>
  <si>
    <t>2 02 25358 02 0000 150</t>
  </si>
  <si>
    <t>2 02 25289 02 0000 150</t>
  </si>
  <si>
    <t>2 02 25341 02 0000 150</t>
  </si>
  <si>
    <t>2 02 25192 02 0000 150</t>
  </si>
  <si>
    <t>2 02 25590 02 0000 150</t>
  </si>
  <si>
    <t>2 02 25190 02 0000 150</t>
  </si>
  <si>
    <t>2 02 35485 02 0000 150</t>
  </si>
  <si>
    <t>2 02 45358 02 0000 150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</si>
  <si>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</si>
  <si>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1 16 07000 00 0000 140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</si>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</sst>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5"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
      <sz val="11"/>
      <name val="Calibri"/>
      <family val="2"/>
      <charset val="204"/>
      <scheme val="minor"/>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9">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2" borderId="0" xfId="0" applyNumberFormat="1" applyFont="1" applyFill="1" applyAlignment="1">
      <alignment vertical="center" wrapText="1"/>
    </xf>
    <xf numFmtId="0" fontId="22" fillId="2" borderId="0" xfId="0" applyFont="1" applyFill="1" applyAlignment="1">
      <alignment vertical="center" wrapText="1"/>
    </xf>
    <xf numFmtId="0" fontId="22" fillId="2" borderId="0" xfId="0" applyFont="1" applyFill="1" applyBorder="1" applyAlignment="1">
      <alignment vertical="center" wrapText="1"/>
    </xf>
    <xf numFmtId="0" fontId="22" fillId="2" borderId="1" xfId="0"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0" fontId="22" fillId="2" borderId="1" xfId="0" applyNumberFormat="1" applyFont="1" applyFill="1" applyBorder="1" applyAlignment="1">
      <alignment vertical="center" wrapText="1"/>
    </xf>
    <xf numFmtId="0" fontId="22" fillId="2" borderId="1" xfId="0" applyFont="1" applyFill="1" applyBorder="1" applyAlignment="1">
      <alignment horizontal="justify" vertical="center" wrapText="1"/>
    </xf>
    <xf numFmtId="4" fontId="22" fillId="2" borderId="0" xfId="0" applyNumberFormat="1" applyFont="1" applyFill="1" applyAlignment="1">
      <alignment horizontal="left" vertical="top" wrapText="1"/>
    </xf>
    <xf numFmtId="4" fontId="22" fillId="2" borderId="1" xfId="0" applyNumberFormat="1" applyFont="1" applyFill="1" applyBorder="1" applyAlignment="1">
      <alignment horizontal="justify" vertical="center" wrapText="1"/>
    </xf>
    <xf numFmtId="0" fontId="23" fillId="2" borderId="0" xfId="0" applyFont="1" applyFill="1" applyAlignment="1">
      <alignment vertical="center" wrapText="1"/>
    </xf>
    <xf numFmtId="0" fontId="22" fillId="2" borderId="1" xfId="0" quotePrefix="1" applyFont="1" applyFill="1" applyBorder="1" applyAlignment="1">
      <alignment horizontal="justify" vertical="center" wrapText="1"/>
    </xf>
    <xf numFmtId="0" fontId="22" fillId="2" borderId="0" xfId="0" applyFont="1" applyFill="1" applyBorder="1" applyAlignment="1">
      <alignment horizontal="right" vertical="center" wrapText="1"/>
    </xf>
    <xf numFmtId="0" fontId="23" fillId="2" borderId="1" xfId="0" quotePrefix="1" applyNumberFormat="1" applyFont="1" applyFill="1" applyBorder="1" applyAlignment="1">
      <alignment horizontal="center" vertical="center" wrapText="1"/>
    </xf>
    <xf numFmtId="0" fontId="23" fillId="2" borderId="1" xfId="0" applyNumberFormat="1" applyFont="1" applyFill="1" applyBorder="1" applyAlignment="1">
      <alignment horizontal="left" vertical="center" wrapText="1"/>
    </xf>
    <xf numFmtId="4" fontId="23" fillId="2" borderId="1" xfId="0" quotePrefix="1"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4" fontId="22" fillId="2" borderId="0" xfId="0" applyNumberFormat="1" applyFont="1" applyFill="1" applyAlignment="1">
      <alignment horizontal="right" vertical="center" wrapText="1"/>
    </xf>
    <xf numFmtId="0" fontId="23" fillId="2" borderId="1" xfId="0" applyFont="1" applyFill="1" applyBorder="1" applyAlignment="1">
      <alignment horizontal="left" vertical="center" wrapText="1"/>
    </xf>
    <xf numFmtId="4" fontId="22" fillId="2" borderId="3" xfId="0" applyNumberFormat="1" applyFont="1" applyFill="1" applyBorder="1" applyAlignment="1">
      <alignment horizontal="right" vertical="center" wrapText="1"/>
    </xf>
    <xf numFmtId="4" fontId="22" fillId="2" borderId="0" xfId="0" applyNumberFormat="1" applyFont="1" applyFill="1" applyBorder="1" applyAlignment="1">
      <alignment horizontal="left" vertical="center" wrapText="1"/>
    </xf>
    <xf numFmtId="0" fontId="22" fillId="2" borderId="0" xfId="0" applyFont="1" applyFill="1" applyBorder="1" applyAlignment="1">
      <alignment horizontal="left" vertical="center" wrapText="1"/>
    </xf>
    <xf numFmtId="4" fontId="23" fillId="2" borderId="0" xfId="0" applyNumberFormat="1" applyFont="1" applyFill="1" applyBorder="1" applyAlignment="1">
      <alignment horizontal="center" vertical="center" wrapText="1"/>
    </xf>
    <xf numFmtId="0" fontId="24" fillId="2" borderId="0" xfId="0" applyFont="1" applyFill="1" applyAlignment="1">
      <alignment horizontal="center"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CCFFCC"/>
      <color rgb="FF99FFCC"/>
      <color rgb="FF0000FF"/>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2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86"/>
  <sheetViews>
    <sheetView showGridLines="0" tabSelected="1" view="pageBreakPreview" zoomScale="90" zoomScaleNormal="70" zoomScaleSheetLayoutView="90" workbookViewId="0">
      <pane ySplit="4" topLeftCell="A272" activePane="bottomLeft" state="frozen"/>
      <selection pane="bottomLeft" activeCell="D126" sqref="D126"/>
    </sheetView>
  </sheetViews>
  <sheetFormatPr defaultRowHeight="12.75" customHeight="1" x14ac:dyDescent="0.25"/>
  <cols>
    <col min="1" max="1" width="33.28515625" style="60" customWidth="1"/>
    <col min="2" max="2" width="88.28515625" style="60" customWidth="1"/>
    <col min="3" max="3" width="22.5703125" style="60" customWidth="1"/>
    <col min="4" max="4" width="23" style="60" customWidth="1"/>
    <col min="5" max="5" width="22.42578125" style="60" customWidth="1"/>
    <col min="6" max="96" width="9.140625" style="60"/>
    <col min="97" max="98" width="12.28515625" style="60" customWidth="1"/>
    <col min="99" max="99" width="13.42578125" style="60" customWidth="1"/>
    <col min="100" max="100" width="59.140625" style="60" customWidth="1"/>
    <col min="101" max="101" width="18.140625" style="60" customWidth="1"/>
    <col min="102" max="102" width="32.140625" style="60" customWidth="1"/>
    <col min="103" max="103" width="86.7109375" style="60" customWidth="1"/>
    <col min="104" max="112" width="23.140625" style="60" customWidth="1"/>
    <col min="113" max="113" width="91.42578125" style="60" customWidth="1"/>
    <col min="114" max="119" width="19.140625" style="60" customWidth="1"/>
    <col min="120" max="352" width="9.140625" style="60"/>
    <col min="353" max="354" width="12.28515625" style="60" customWidth="1"/>
    <col min="355" max="355" width="13.42578125" style="60" customWidth="1"/>
    <col min="356" max="356" width="59.140625" style="60" customWidth="1"/>
    <col min="357" max="357" width="18.140625" style="60" customWidth="1"/>
    <col min="358" max="358" width="32.140625" style="60" customWidth="1"/>
    <col min="359" max="359" width="86.7109375" style="60" customWidth="1"/>
    <col min="360" max="368" width="23.140625" style="60" customWidth="1"/>
    <col min="369" max="369" width="91.42578125" style="60" customWidth="1"/>
    <col min="370" max="375" width="19.140625" style="60" customWidth="1"/>
    <col min="376" max="608" width="9.140625" style="60"/>
    <col min="609" max="610" width="12.28515625" style="60" customWidth="1"/>
    <col min="611" max="611" width="13.42578125" style="60" customWidth="1"/>
    <col min="612" max="612" width="59.140625" style="60" customWidth="1"/>
    <col min="613" max="613" width="18.140625" style="60" customWidth="1"/>
    <col min="614" max="614" width="32.140625" style="60" customWidth="1"/>
    <col min="615" max="615" width="86.7109375" style="60" customWidth="1"/>
    <col min="616" max="624" width="23.140625" style="60" customWidth="1"/>
    <col min="625" max="625" width="91.42578125" style="60" customWidth="1"/>
    <col min="626" max="631" width="19.140625" style="60" customWidth="1"/>
    <col min="632" max="864" width="9.140625" style="60"/>
    <col min="865" max="866" width="12.28515625" style="60" customWidth="1"/>
    <col min="867" max="867" width="13.42578125" style="60" customWidth="1"/>
    <col min="868" max="868" width="59.140625" style="60" customWidth="1"/>
    <col min="869" max="869" width="18.140625" style="60" customWidth="1"/>
    <col min="870" max="870" width="32.140625" style="60" customWidth="1"/>
    <col min="871" max="871" width="86.7109375" style="60" customWidth="1"/>
    <col min="872" max="880" width="23.140625" style="60" customWidth="1"/>
    <col min="881" max="881" width="91.42578125" style="60" customWidth="1"/>
    <col min="882" max="887" width="19.140625" style="60" customWidth="1"/>
    <col min="888" max="1120" width="9.140625" style="60"/>
    <col min="1121" max="1122" width="12.28515625" style="60" customWidth="1"/>
    <col min="1123" max="1123" width="13.42578125" style="60" customWidth="1"/>
    <col min="1124" max="1124" width="59.140625" style="60" customWidth="1"/>
    <col min="1125" max="1125" width="18.140625" style="60" customWidth="1"/>
    <col min="1126" max="1126" width="32.140625" style="60" customWidth="1"/>
    <col min="1127" max="1127" width="86.7109375" style="60" customWidth="1"/>
    <col min="1128" max="1136" width="23.140625" style="60" customWidth="1"/>
    <col min="1137" max="1137" width="91.42578125" style="60" customWidth="1"/>
    <col min="1138" max="1143" width="19.140625" style="60" customWidth="1"/>
    <col min="1144" max="1376" width="9.140625" style="60"/>
    <col min="1377" max="1378" width="12.28515625" style="60" customWidth="1"/>
    <col min="1379" max="1379" width="13.42578125" style="60" customWidth="1"/>
    <col min="1380" max="1380" width="59.140625" style="60" customWidth="1"/>
    <col min="1381" max="1381" width="18.140625" style="60" customWidth="1"/>
    <col min="1382" max="1382" width="32.140625" style="60" customWidth="1"/>
    <col min="1383" max="1383" width="86.7109375" style="60" customWidth="1"/>
    <col min="1384" max="1392" width="23.140625" style="60" customWidth="1"/>
    <col min="1393" max="1393" width="91.42578125" style="60" customWidth="1"/>
    <col min="1394" max="1399" width="19.140625" style="60" customWidth="1"/>
    <col min="1400" max="1632" width="9.140625" style="60"/>
    <col min="1633" max="1634" width="12.28515625" style="60" customWidth="1"/>
    <col min="1635" max="1635" width="13.42578125" style="60" customWidth="1"/>
    <col min="1636" max="1636" width="59.140625" style="60" customWidth="1"/>
    <col min="1637" max="1637" width="18.140625" style="60" customWidth="1"/>
    <col min="1638" max="1638" width="32.140625" style="60" customWidth="1"/>
    <col min="1639" max="1639" width="86.7109375" style="60" customWidth="1"/>
    <col min="1640" max="1648" width="23.140625" style="60" customWidth="1"/>
    <col min="1649" max="1649" width="91.42578125" style="60" customWidth="1"/>
    <col min="1650" max="1655" width="19.140625" style="60" customWidth="1"/>
    <col min="1656" max="1888" width="9.140625" style="60"/>
    <col min="1889" max="1890" width="12.28515625" style="60" customWidth="1"/>
    <col min="1891" max="1891" width="13.42578125" style="60" customWidth="1"/>
    <col min="1892" max="1892" width="59.140625" style="60" customWidth="1"/>
    <col min="1893" max="1893" width="18.140625" style="60" customWidth="1"/>
    <col min="1894" max="1894" width="32.140625" style="60" customWidth="1"/>
    <col min="1895" max="1895" width="86.7109375" style="60" customWidth="1"/>
    <col min="1896" max="1904" width="23.140625" style="60" customWidth="1"/>
    <col min="1905" max="1905" width="91.42578125" style="60" customWidth="1"/>
    <col min="1906" max="1911" width="19.140625" style="60" customWidth="1"/>
    <col min="1912" max="2144" width="9.140625" style="60"/>
    <col min="2145" max="2146" width="12.28515625" style="60" customWidth="1"/>
    <col min="2147" max="2147" width="13.42578125" style="60" customWidth="1"/>
    <col min="2148" max="2148" width="59.140625" style="60" customWidth="1"/>
    <col min="2149" max="2149" width="18.140625" style="60" customWidth="1"/>
    <col min="2150" max="2150" width="32.140625" style="60" customWidth="1"/>
    <col min="2151" max="2151" width="86.7109375" style="60" customWidth="1"/>
    <col min="2152" max="2160" width="23.140625" style="60" customWidth="1"/>
    <col min="2161" max="2161" width="91.42578125" style="60" customWidth="1"/>
    <col min="2162" max="2167" width="19.140625" style="60" customWidth="1"/>
    <col min="2168" max="2400" width="9.140625" style="60"/>
    <col min="2401" max="2402" width="12.28515625" style="60" customWidth="1"/>
    <col min="2403" max="2403" width="13.42578125" style="60" customWidth="1"/>
    <col min="2404" max="2404" width="59.140625" style="60" customWidth="1"/>
    <col min="2405" max="2405" width="18.140625" style="60" customWidth="1"/>
    <col min="2406" max="2406" width="32.140625" style="60" customWidth="1"/>
    <col min="2407" max="2407" width="86.7109375" style="60" customWidth="1"/>
    <col min="2408" max="2416" width="23.140625" style="60" customWidth="1"/>
    <col min="2417" max="2417" width="91.42578125" style="60" customWidth="1"/>
    <col min="2418" max="2423" width="19.140625" style="60" customWidth="1"/>
    <col min="2424" max="2656" width="9.140625" style="60"/>
    <col min="2657" max="2658" width="12.28515625" style="60" customWidth="1"/>
    <col min="2659" max="2659" width="13.42578125" style="60" customWidth="1"/>
    <col min="2660" max="2660" width="59.140625" style="60" customWidth="1"/>
    <col min="2661" max="2661" width="18.140625" style="60" customWidth="1"/>
    <col min="2662" max="2662" width="32.140625" style="60" customWidth="1"/>
    <col min="2663" max="2663" width="86.7109375" style="60" customWidth="1"/>
    <col min="2664" max="2672" width="23.140625" style="60" customWidth="1"/>
    <col min="2673" max="2673" width="91.42578125" style="60" customWidth="1"/>
    <col min="2674" max="2679" width="19.140625" style="60" customWidth="1"/>
    <col min="2680" max="2912" width="9.140625" style="60"/>
    <col min="2913" max="2914" width="12.28515625" style="60" customWidth="1"/>
    <col min="2915" max="2915" width="13.42578125" style="60" customWidth="1"/>
    <col min="2916" max="2916" width="59.140625" style="60" customWidth="1"/>
    <col min="2917" max="2917" width="18.140625" style="60" customWidth="1"/>
    <col min="2918" max="2918" width="32.140625" style="60" customWidth="1"/>
    <col min="2919" max="2919" width="86.7109375" style="60" customWidth="1"/>
    <col min="2920" max="2928" width="23.140625" style="60" customWidth="1"/>
    <col min="2929" max="2929" width="91.42578125" style="60" customWidth="1"/>
    <col min="2930" max="2935" width="19.140625" style="60" customWidth="1"/>
    <col min="2936" max="3168" width="9.140625" style="60"/>
    <col min="3169" max="3170" width="12.28515625" style="60" customWidth="1"/>
    <col min="3171" max="3171" width="13.42578125" style="60" customWidth="1"/>
    <col min="3172" max="3172" width="59.140625" style="60" customWidth="1"/>
    <col min="3173" max="3173" width="18.140625" style="60" customWidth="1"/>
    <col min="3174" max="3174" width="32.140625" style="60" customWidth="1"/>
    <col min="3175" max="3175" width="86.7109375" style="60" customWidth="1"/>
    <col min="3176" max="3184" width="23.140625" style="60" customWidth="1"/>
    <col min="3185" max="3185" width="91.42578125" style="60" customWidth="1"/>
    <col min="3186" max="3191" width="19.140625" style="60" customWidth="1"/>
    <col min="3192" max="3424" width="9.140625" style="60"/>
    <col min="3425" max="3426" width="12.28515625" style="60" customWidth="1"/>
    <col min="3427" max="3427" width="13.42578125" style="60" customWidth="1"/>
    <col min="3428" max="3428" width="59.140625" style="60" customWidth="1"/>
    <col min="3429" max="3429" width="18.140625" style="60" customWidth="1"/>
    <col min="3430" max="3430" width="32.140625" style="60" customWidth="1"/>
    <col min="3431" max="3431" width="86.7109375" style="60" customWidth="1"/>
    <col min="3432" max="3440" width="23.140625" style="60" customWidth="1"/>
    <col min="3441" max="3441" width="91.42578125" style="60" customWidth="1"/>
    <col min="3442" max="3447" width="19.140625" style="60" customWidth="1"/>
    <col min="3448" max="3680" width="9.140625" style="60"/>
    <col min="3681" max="3682" width="12.28515625" style="60" customWidth="1"/>
    <col min="3683" max="3683" width="13.42578125" style="60" customWidth="1"/>
    <col min="3684" max="3684" width="59.140625" style="60" customWidth="1"/>
    <col min="3685" max="3685" width="18.140625" style="60" customWidth="1"/>
    <col min="3686" max="3686" width="32.140625" style="60" customWidth="1"/>
    <col min="3687" max="3687" width="86.7109375" style="60" customWidth="1"/>
    <col min="3688" max="3696" width="23.140625" style="60" customWidth="1"/>
    <col min="3697" max="3697" width="91.42578125" style="60" customWidth="1"/>
    <col min="3698" max="3703" width="19.140625" style="60" customWidth="1"/>
    <col min="3704" max="3936" width="9.140625" style="60"/>
    <col min="3937" max="3938" width="12.28515625" style="60" customWidth="1"/>
    <col min="3939" max="3939" width="13.42578125" style="60" customWidth="1"/>
    <col min="3940" max="3940" width="59.140625" style="60" customWidth="1"/>
    <col min="3941" max="3941" width="18.140625" style="60" customWidth="1"/>
    <col min="3942" max="3942" width="32.140625" style="60" customWidth="1"/>
    <col min="3943" max="3943" width="86.7109375" style="60" customWidth="1"/>
    <col min="3944" max="3952" width="23.140625" style="60" customWidth="1"/>
    <col min="3953" max="3953" width="91.42578125" style="60" customWidth="1"/>
    <col min="3954" max="3959" width="19.140625" style="60" customWidth="1"/>
    <col min="3960" max="4192" width="9.140625" style="60"/>
    <col min="4193" max="4194" width="12.28515625" style="60" customWidth="1"/>
    <col min="4195" max="4195" width="13.42578125" style="60" customWidth="1"/>
    <col min="4196" max="4196" width="59.140625" style="60" customWidth="1"/>
    <col min="4197" max="4197" width="18.140625" style="60" customWidth="1"/>
    <col min="4198" max="4198" width="32.140625" style="60" customWidth="1"/>
    <col min="4199" max="4199" width="86.7109375" style="60" customWidth="1"/>
    <col min="4200" max="4208" width="23.140625" style="60" customWidth="1"/>
    <col min="4209" max="4209" width="91.42578125" style="60" customWidth="1"/>
    <col min="4210" max="4215" width="19.140625" style="60" customWidth="1"/>
    <col min="4216" max="4448" width="9.140625" style="60"/>
    <col min="4449" max="4450" width="12.28515625" style="60" customWidth="1"/>
    <col min="4451" max="4451" width="13.42578125" style="60" customWidth="1"/>
    <col min="4452" max="4452" width="59.140625" style="60" customWidth="1"/>
    <col min="4453" max="4453" width="18.140625" style="60" customWidth="1"/>
    <col min="4454" max="4454" width="32.140625" style="60" customWidth="1"/>
    <col min="4455" max="4455" width="86.7109375" style="60" customWidth="1"/>
    <col min="4456" max="4464" width="23.140625" style="60" customWidth="1"/>
    <col min="4465" max="4465" width="91.42578125" style="60" customWidth="1"/>
    <col min="4466" max="4471" width="19.140625" style="60" customWidth="1"/>
    <col min="4472" max="4704" width="9.140625" style="60"/>
    <col min="4705" max="4706" width="12.28515625" style="60" customWidth="1"/>
    <col min="4707" max="4707" width="13.42578125" style="60" customWidth="1"/>
    <col min="4708" max="4708" width="59.140625" style="60" customWidth="1"/>
    <col min="4709" max="4709" width="18.140625" style="60" customWidth="1"/>
    <col min="4710" max="4710" width="32.140625" style="60" customWidth="1"/>
    <col min="4711" max="4711" width="86.7109375" style="60" customWidth="1"/>
    <col min="4712" max="4720" width="23.140625" style="60" customWidth="1"/>
    <col min="4721" max="4721" width="91.42578125" style="60" customWidth="1"/>
    <col min="4722" max="4727" width="19.140625" style="60" customWidth="1"/>
    <col min="4728" max="4960" width="9.140625" style="60"/>
    <col min="4961" max="4962" width="12.28515625" style="60" customWidth="1"/>
    <col min="4963" max="4963" width="13.42578125" style="60" customWidth="1"/>
    <col min="4964" max="4964" width="59.140625" style="60" customWidth="1"/>
    <col min="4965" max="4965" width="18.140625" style="60" customWidth="1"/>
    <col min="4966" max="4966" width="32.140625" style="60" customWidth="1"/>
    <col min="4967" max="4967" width="86.7109375" style="60" customWidth="1"/>
    <col min="4968" max="4976" width="23.140625" style="60" customWidth="1"/>
    <col min="4977" max="4977" width="91.42578125" style="60" customWidth="1"/>
    <col min="4978" max="4983" width="19.140625" style="60" customWidth="1"/>
    <col min="4984" max="5216" width="9.140625" style="60"/>
    <col min="5217" max="5218" width="12.28515625" style="60" customWidth="1"/>
    <col min="5219" max="5219" width="13.42578125" style="60" customWidth="1"/>
    <col min="5220" max="5220" width="59.140625" style="60" customWidth="1"/>
    <col min="5221" max="5221" width="18.140625" style="60" customWidth="1"/>
    <col min="5222" max="5222" width="32.140625" style="60" customWidth="1"/>
    <col min="5223" max="5223" width="86.7109375" style="60" customWidth="1"/>
    <col min="5224" max="5232" width="23.140625" style="60" customWidth="1"/>
    <col min="5233" max="5233" width="91.42578125" style="60" customWidth="1"/>
    <col min="5234" max="5239" width="19.140625" style="60" customWidth="1"/>
    <col min="5240" max="5472" width="9.140625" style="60"/>
    <col min="5473" max="5474" width="12.28515625" style="60" customWidth="1"/>
    <col min="5475" max="5475" width="13.42578125" style="60" customWidth="1"/>
    <col min="5476" max="5476" width="59.140625" style="60" customWidth="1"/>
    <col min="5477" max="5477" width="18.140625" style="60" customWidth="1"/>
    <col min="5478" max="5478" width="32.140625" style="60" customWidth="1"/>
    <col min="5479" max="5479" width="86.7109375" style="60" customWidth="1"/>
    <col min="5480" max="5488" width="23.140625" style="60" customWidth="1"/>
    <col min="5489" max="5489" width="91.42578125" style="60" customWidth="1"/>
    <col min="5490" max="5495" width="19.140625" style="60" customWidth="1"/>
    <col min="5496" max="5728" width="9.140625" style="60"/>
    <col min="5729" max="5730" width="12.28515625" style="60" customWidth="1"/>
    <col min="5731" max="5731" width="13.42578125" style="60" customWidth="1"/>
    <col min="5732" max="5732" width="59.140625" style="60" customWidth="1"/>
    <col min="5733" max="5733" width="18.140625" style="60" customWidth="1"/>
    <col min="5734" max="5734" width="32.140625" style="60" customWidth="1"/>
    <col min="5735" max="5735" width="86.7109375" style="60" customWidth="1"/>
    <col min="5736" max="5744" width="23.140625" style="60" customWidth="1"/>
    <col min="5745" max="5745" width="91.42578125" style="60" customWidth="1"/>
    <col min="5746" max="5751" width="19.140625" style="60" customWidth="1"/>
    <col min="5752" max="5984" width="9.140625" style="60"/>
    <col min="5985" max="5986" width="12.28515625" style="60" customWidth="1"/>
    <col min="5987" max="5987" width="13.42578125" style="60" customWidth="1"/>
    <col min="5988" max="5988" width="59.140625" style="60" customWidth="1"/>
    <col min="5989" max="5989" width="18.140625" style="60" customWidth="1"/>
    <col min="5990" max="5990" width="32.140625" style="60" customWidth="1"/>
    <col min="5991" max="5991" width="86.7109375" style="60" customWidth="1"/>
    <col min="5992" max="6000" width="23.140625" style="60" customWidth="1"/>
    <col min="6001" max="6001" width="91.42578125" style="60" customWidth="1"/>
    <col min="6002" max="6007" width="19.140625" style="60" customWidth="1"/>
    <col min="6008" max="6240" width="9.140625" style="60"/>
    <col min="6241" max="6242" width="12.28515625" style="60" customWidth="1"/>
    <col min="6243" max="6243" width="13.42578125" style="60" customWidth="1"/>
    <col min="6244" max="6244" width="59.140625" style="60" customWidth="1"/>
    <col min="6245" max="6245" width="18.140625" style="60" customWidth="1"/>
    <col min="6246" max="6246" width="32.140625" style="60" customWidth="1"/>
    <col min="6247" max="6247" width="86.7109375" style="60" customWidth="1"/>
    <col min="6248" max="6256" width="23.140625" style="60" customWidth="1"/>
    <col min="6257" max="6257" width="91.42578125" style="60" customWidth="1"/>
    <col min="6258" max="6263" width="19.140625" style="60" customWidth="1"/>
    <col min="6264" max="6496" width="9.140625" style="60"/>
    <col min="6497" max="6498" width="12.28515625" style="60" customWidth="1"/>
    <col min="6499" max="6499" width="13.42578125" style="60" customWidth="1"/>
    <col min="6500" max="6500" width="59.140625" style="60" customWidth="1"/>
    <col min="6501" max="6501" width="18.140625" style="60" customWidth="1"/>
    <col min="6502" max="6502" width="32.140625" style="60" customWidth="1"/>
    <col min="6503" max="6503" width="86.7109375" style="60" customWidth="1"/>
    <col min="6504" max="6512" width="23.140625" style="60" customWidth="1"/>
    <col min="6513" max="6513" width="91.42578125" style="60" customWidth="1"/>
    <col min="6514" max="6519" width="19.140625" style="60" customWidth="1"/>
    <col min="6520" max="6752" width="9.140625" style="60"/>
    <col min="6753" max="6754" width="12.28515625" style="60" customWidth="1"/>
    <col min="6755" max="6755" width="13.42578125" style="60" customWidth="1"/>
    <col min="6756" max="6756" width="59.140625" style="60" customWidth="1"/>
    <col min="6757" max="6757" width="18.140625" style="60" customWidth="1"/>
    <col min="6758" max="6758" width="32.140625" style="60" customWidth="1"/>
    <col min="6759" max="6759" width="86.7109375" style="60" customWidth="1"/>
    <col min="6760" max="6768" width="23.140625" style="60" customWidth="1"/>
    <col min="6769" max="6769" width="91.42578125" style="60" customWidth="1"/>
    <col min="6770" max="6775" width="19.140625" style="60" customWidth="1"/>
    <col min="6776" max="7008" width="9.140625" style="60"/>
    <col min="7009" max="7010" width="12.28515625" style="60" customWidth="1"/>
    <col min="7011" max="7011" width="13.42578125" style="60" customWidth="1"/>
    <col min="7012" max="7012" width="59.140625" style="60" customWidth="1"/>
    <col min="7013" max="7013" width="18.140625" style="60" customWidth="1"/>
    <col min="7014" max="7014" width="32.140625" style="60" customWidth="1"/>
    <col min="7015" max="7015" width="86.7109375" style="60" customWidth="1"/>
    <col min="7016" max="7024" width="23.140625" style="60" customWidth="1"/>
    <col min="7025" max="7025" width="91.42578125" style="60" customWidth="1"/>
    <col min="7026" max="7031" width="19.140625" style="60" customWidth="1"/>
    <col min="7032" max="7264" width="9.140625" style="60"/>
    <col min="7265" max="7266" width="12.28515625" style="60" customWidth="1"/>
    <col min="7267" max="7267" width="13.42578125" style="60" customWidth="1"/>
    <col min="7268" max="7268" width="59.140625" style="60" customWidth="1"/>
    <col min="7269" max="7269" width="18.140625" style="60" customWidth="1"/>
    <col min="7270" max="7270" width="32.140625" style="60" customWidth="1"/>
    <col min="7271" max="7271" width="86.7109375" style="60" customWidth="1"/>
    <col min="7272" max="7280" width="23.140625" style="60" customWidth="1"/>
    <col min="7281" max="7281" width="91.42578125" style="60" customWidth="1"/>
    <col min="7282" max="7287" width="19.140625" style="60" customWidth="1"/>
    <col min="7288" max="7520" width="9.140625" style="60"/>
    <col min="7521" max="7522" width="12.28515625" style="60" customWidth="1"/>
    <col min="7523" max="7523" width="13.42578125" style="60" customWidth="1"/>
    <col min="7524" max="7524" width="59.140625" style="60" customWidth="1"/>
    <col min="7525" max="7525" width="18.140625" style="60" customWidth="1"/>
    <col min="7526" max="7526" width="32.140625" style="60" customWidth="1"/>
    <col min="7527" max="7527" width="86.7109375" style="60" customWidth="1"/>
    <col min="7528" max="7536" width="23.140625" style="60" customWidth="1"/>
    <col min="7537" max="7537" width="91.42578125" style="60" customWidth="1"/>
    <col min="7538" max="7543" width="19.140625" style="60" customWidth="1"/>
    <col min="7544" max="7776" width="9.140625" style="60"/>
    <col min="7777" max="7778" width="12.28515625" style="60" customWidth="1"/>
    <col min="7779" max="7779" width="13.42578125" style="60" customWidth="1"/>
    <col min="7780" max="7780" width="59.140625" style="60" customWidth="1"/>
    <col min="7781" max="7781" width="18.140625" style="60" customWidth="1"/>
    <col min="7782" max="7782" width="32.140625" style="60" customWidth="1"/>
    <col min="7783" max="7783" width="86.7109375" style="60" customWidth="1"/>
    <col min="7784" max="7792" width="23.140625" style="60" customWidth="1"/>
    <col min="7793" max="7793" width="91.42578125" style="60" customWidth="1"/>
    <col min="7794" max="7799" width="19.140625" style="60" customWidth="1"/>
    <col min="7800" max="8032" width="9.140625" style="60"/>
    <col min="8033" max="8034" width="12.28515625" style="60" customWidth="1"/>
    <col min="8035" max="8035" width="13.42578125" style="60" customWidth="1"/>
    <col min="8036" max="8036" width="59.140625" style="60" customWidth="1"/>
    <col min="8037" max="8037" width="18.140625" style="60" customWidth="1"/>
    <col min="8038" max="8038" width="32.140625" style="60" customWidth="1"/>
    <col min="8039" max="8039" width="86.7109375" style="60" customWidth="1"/>
    <col min="8040" max="8048" width="23.140625" style="60" customWidth="1"/>
    <col min="8049" max="8049" width="91.42578125" style="60" customWidth="1"/>
    <col min="8050" max="8055" width="19.140625" style="60" customWidth="1"/>
    <col min="8056" max="8288" width="9.140625" style="60"/>
    <col min="8289" max="8290" width="12.28515625" style="60" customWidth="1"/>
    <col min="8291" max="8291" width="13.42578125" style="60" customWidth="1"/>
    <col min="8292" max="8292" width="59.140625" style="60" customWidth="1"/>
    <col min="8293" max="8293" width="18.140625" style="60" customWidth="1"/>
    <col min="8294" max="8294" width="32.140625" style="60" customWidth="1"/>
    <col min="8295" max="8295" width="86.7109375" style="60" customWidth="1"/>
    <col min="8296" max="8304" width="23.140625" style="60" customWidth="1"/>
    <col min="8305" max="8305" width="91.42578125" style="60" customWidth="1"/>
    <col min="8306" max="8311" width="19.140625" style="60" customWidth="1"/>
    <col min="8312" max="8544" width="9.140625" style="60"/>
    <col min="8545" max="8546" width="12.28515625" style="60" customWidth="1"/>
    <col min="8547" max="8547" width="13.42578125" style="60" customWidth="1"/>
    <col min="8548" max="8548" width="59.140625" style="60" customWidth="1"/>
    <col min="8549" max="8549" width="18.140625" style="60" customWidth="1"/>
    <col min="8550" max="8550" width="32.140625" style="60" customWidth="1"/>
    <col min="8551" max="8551" width="86.7109375" style="60" customWidth="1"/>
    <col min="8552" max="8560" width="23.140625" style="60" customWidth="1"/>
    <col min="8561" max="8561" width="91.42578125" style="60" customWidth="1"/>
    <col min="8562" max="8567" width="19.140625" style="60" customWidth="1"/>
    <col min="8568" max="8800" width="9.140625" style="60"/>
    <col min="8801" max="8802" width="12.28515625" style="60" customWidth="1"/>
    <col min="8803" max="8803" width="13.42578125" style="60" customWidth="1"/>
    <col min="8804" max="8804" width="59.140625" style="60" customWidth="1"/>
    <col min="8805" max="8805" width="18.140625" style="60" customWidth="1"/>
    <col min="8806" max="8806" width="32.140625" style="60" customWidth="1"/>
    <col min="8807" max="8807" width="86.7109375" style="60" customWidth="1"/>
    <col min="8808" max="8816" width="23.140625" style="60" customWidth="1"/>
    <col min="8817" max="8817" width="91.42578125" style="60" customWidth="1"/>
    <col min="8818" max="8823" width="19.140625" style="60" customWidth="1"/>
    <col min="8824" max="9056" width="9.140625" style="60"/>
    <col min="9057" max="9058" width="12.28515625" style="60" customWidth="1"/>
    <col min="9059" max="9059" width="13.42578125" style="60" customWidth="1"/>
    <col min="9060" max="9060" width="59.140625" style="60" customWidth="1"/>
    <col min="9061" max="9061" width="18.140625" style="60" customWidth="1"/>
    <col min="9062" max="9062" width="32.140625" style="60" customWidth="1"/>
    <col min="9063" max="9063" width="86.7109375" style="60" customWidth="1"/>
    <col min="9064" max="9072" width="23.140625" style="60" customWidth="1"/>
    <col min="9073" max="9073" width="91.42578125" style="60" customWidth="1"/>
    <col min="9074" max="9079" width="19.140625" style="60" customWidth="1"/>
    <col min="9080" max="9312" width="9.140625" style="60"/>
    <col min="9313" max="9314" width="12.28515625" style="60" customWidth="1"/>
    <col min="9315" max="9315" width="13.42578125" style="60" customWidth="1"/>
    <col min="9316" max="9316" width="59.140625" style="60" customWidth="1"/>
    <col min="9317" max="9317" width="18.140625" style="60" customWidth="1"/>
    <col min="9318" max="9318" width="32.140625" style="60" customWidth="1"/>
    <col min="9319" max="9319" width="86.7109375" style="60" customWidth="1"/>
    <col min="9320" max="9328" width="23.140625" style="60" customWidth="1"/>
    <col min="9329" max="9329" width="91.42578125" style="60" customWidth="1"/>
    <col min="9330" max="9335" width="19.140625" style="60" customWidth="1"/>
    <col min="9336" max="9568" width="9.140625" style="60"/>
    <col min="9569" max="9570" width="12.28515625" style="60" customWidth="1"/>
    <col min="9571" max="9571" width="13.42578125" style="60" customWidth="1"/>
    <col min="9572" max="9572" width="59.140625" style="60" customWidth="1"/>
    <col min="9573" max="9573" width="18.140625" style="60" customWidth="1"/>
    <col min="9574" max="9574" width="32.140625" style="60" customWidth="1"/>
    <col min="9575" max="9575" width="86.7109375" style="60" customWidth="1"/>
    <col min="9576" max="9584" width="23.140625" style="60" customWidth="1"/>
    <col min="9585" max="9585" width="91.42578125" style="60" customWidth="1"/>
    <col min="9586" max="9591" width="19.140625" style="60" customWidth="1"/>
    <col min="9592" max="9824" width="9.140625" style="60"/>
    <col min="9825" max="9826" width="12.28515625" style="60" customWidth="1"/>
    <col min="9827" max="9827" width="13.42578125" style="60" customWidth="1"/>
    <col min="9828" max="9828" width="59.140625" style="60" customWidth="1"/>
    <col min="9829" max="9829" width="18.140625" style="60" customWidth="1"/>
    <col min="9830" max="9830" width="32.140625" style="60" customWidth="1"/>
    <col min="9831" max="9831" width="86.7109375" style="60" customWidth="1"/>
    <col min="9832" max="9840" width="23.140625" style="60" customWidth="1"/>
    <col min="9841" max="9841" width="91.42578125" style="60" customWidth="1"/>
    <col min="9842" max="9847" width="19.140625" style="60" customWidth="1"/>
    <col min="9848" max="10080" width="9.140625" style="60"/>
    <col min="10081" max="10082" width="12.28515625" style="60" customWidth="1"/>
    <col min="10083" max="10083" width="13.42578125" style="60" customWidth="1"/>
    <col min="10084" max="10084" width="59.140625" style="60" customWidth="1"/>
    <col min="10085" max="10085" width="18.140625" style="60" customWidth="1"/>
    <col min="10086" max="10086" width="32.140625" style="60" customWidth="1"/>
    <col min="10087" max="10087" width="86.7109375" style="60" customWidth="1"/>
    <col min="10088" max="10096" width="23.140625" style="60" customWidth="1"/>
    <col min="10097" max="10097" width="91.42578125" style="60" customWidth="1"/>
    <col min="10098" max="10103" width="19.140625" style="60" customWidth="1"/>
    <col min="10104" max="10336" width="9.140625" style="60"/>
    <col min="10337" max="10338" width="12.28515625" style="60" customWidth="1"/>
    <col min="10339" max="10339" width="13.42578125" style="60" customWidth="1"/>
    <col min="10340" max="10340" width="59.140625" style="60" customWidth="1"/>
    <col min="10341" max="10341" width="18.140625" style="60" customWidth="1"/>
    <col min="10342" max="10342" width="32.140625" style="60" customWidth="1"/>
    <col min="10343" max="10343" width="86.7109375" style="60" customWidth="1"/>
    <col min="10344" max="10352" width="23.140625" style="60" customWidth="1"/>
    <col min="10353" max="10353" width="91.42578125" style="60" customWidth="1"/>
    <col min="10354" max="10359" width="19.140625" style="60" customWidth="1"/>
    <col min="10360" max="10592" width="9.140625" style="60"/>
    <col min="10593" max="10594" width="12.28515625" style="60" customWidth="1"/>
    <col min="10595" max="10595" width="13.42578125" style="60" customWidth="1"/>
    <col min="10596" max="10596" width="59.140625" style="60" customWidth="1"/>
    <col min="10597" max="10597" width="18.140625" style="60" customWidth="1"/>
    <col min="10598" max="10598" width="32.140625" style="60" customWidth="1"/>
    <col min="10599" max="10599" width="86.7109375" style="60" customWidth="1"/>
    <col min="10600" max="10608" width="23.140625" style="60" customWidth="1"/>
    <col min="10609" max="10609" width="91.42578125" style="60" customWidth="1"/>
    <col min="10610" max="10615" width="19.140625" style="60" customWidth="1"/>
    <col min="10616" max="10848" width="9.140625" style="60"/>
    <col min="10849" max="10850" width="12.28515625" style="60" customWidth="1"/>
    <col min="10851" max="10851" width="13.42578125" style="60" customWidth="1"/>
    <col min="10852" max="10852" width="59.140625" style="60" customWidth="1"/>
    <col min="10853" max="10853" width="18.140625" style="60" customWidth="1"/>
    <col min="10854" max="10854" width="32.140625" style="60" customWidth="1"/>
    <col min="10855" max="10855" width="86.7109375" style="60" customWidth="1"/>
    <col min="10856" max="10864" width="23.140625" style="60" customWidth="1"/>
    <col min="10865" max="10865" width="91.42578125" style="60" customWidth="1"/>
    <col min="10866" max="10871" width="19.140625" style="60" customWidth="1"/>
    <col min="10872" max="11104" width="9.140625" style="60"/>
    <col min="11105" max="11106" width="12.28515625" style="60" customWidth="1"/>
    <col min="11107" max="11107" width="13.42578125" style="60" customWidth="1"/>
    <col min="11108" max="11108" width="59.140625" style="60" customWidth="1"/>
    <col min="11109" max="11109" width="18.140625" style="60" customWidth="1"/>
    <col min="11110" max="11110" width="32.140625" style="60" customWidth="1"/>
    <col min="11111" max="11111" width="86.7109375" style="60" customWidth="1"/>
    <col min="11112" max="11120" width="23.140625" style="60" customWidth="1"/>
    <col min="11121" max="11121" width="91.42578125" style="60" customWidth="1"/>
    <col min="11122" max="11127" width="19.140625" style="60" customWidth="1"/>
    <col min="11128" max="11360" width="9.140625" style="60"/>
    <col min="11361" max="11362" width="12.28515625" style="60" customWidth="1"/>
    <col min="11363" max="11363" width="13.42578125" style="60" customWidth="1"/>
    <col min="11364" max="11364" width="59.140625" style="60" customWidth="1"/>
    <col min="11365" max="11365" width="18.140625" style="60" customWidth="1"/>
    <col min="11366" max="11366" width="32.140625" style="60" customWidth="1"/>
    <col min="11367" max="11367" width="86.7109375" style="60" customWidth="1"/>
    <col min="11368" max="11376" width="23.140625" style="60" customWidth="1"/>
    <col min="11377" max="11377" width="91.42578125" style="60" customWidth="1"/>
    <col min="11378" max="11383" width="19.140625" style="60" customWidth="1"/>
    <col min="11384" max="11616" width="9.140625" style="60"/>
    <col min="11617" max="11618" width="12.28515625" style="60" customWidth="1"/>
    <col min="11619" max="11619" width="13.42578125" style="60" customWidth="1"/>
    <col min="11620" max="11620" width="59.140625" style="60" customWidth="1"/>
    <col min="11621" max="11621" width="18.140625" style="60" customWidth="1"/>
    <col min="11622" max="11622" width="32.140625" style="60" customWidth="1"/>
    <col min="11623" max="11623" width="86.7109375" style="60" customWidth="1"/>
    <col min="11624" max="11632" width="23.140625" style="60" customWidth="1"/>
    <col min="11633" max="11633" width="91.42578125" style="60" customWidth="1"/>
    <col min="11634" max="11639" width="19.140625" style="60" customWidth="1"/>
    <col min="11640" max="11872" width="9.140625" style="60"/>
    <col min="11873" max="11874" width="12.28515625" style="60" customWidth="1"/>
    <col min="11875" max="11875" width="13.42578125" style="60" customWidth="1"/>
    <col min="11876" max="11876" width="59.140625" style="60" customWidth="1"/>
    <col min="11877" max="11877" width="18.140625" style="60" customWidth="1"/>
    <col min="11878" max="11878" width="32.140625" style="60" customWidth="1"/>
    <col min="11879" max="11879" width="86.7109375" style="60" customWidth="1"/>
    <col min="11880" max="11888" width="23.140625" style="60" customWidth="1"/>
    <col min="11889" max="11889" width="91.42578125" style="60" customWidth="1"/>
    <col min="11890" max="11895" width="19.140625" style="60" customWidth="1"/>
    <col min="11896" max="12128" width="9.140625" style="60"/>
    <col min="12129" max="12130" width="12.28515625" style="60" customWidth="1"/>
    <col min="12131" max="12131" width="13.42578125" style="60" customWidth="1"/>
    <col min="12132" max="12132" width="59.140625" style="60" customWidth="1"/>
    <col min="12133" max="12133" width="18.140625" style="60" customWidth="1"/>
    <col min="12134" max="12134" width="32.140625" style="60" customWidth="1"/>
    <col min="12135" max="12135" width="86.7109375" style="60" customWidth="1"/>
    <col min="12136" max="12144" width="23.140625" style="60" customWidth="1"/>
    <col min="12145" max="12145" width="91.42578125" style="60" customWidth="1"/>
    <col min="12146" max="12151" width="19.140625" style="60" customWidth="1"/>
    <col min="12152" max="12384" width="9.140625" style="60"/>
    <col min="12385" max="12386" width="12.28515625" style="60" customWidth="1"/>
    <col min="12387" max="12387" width="13.42578125" style="60" customWidth="1"/>
    <col min="12388" max="12388" width="59.140625" style="60" customWidth="1"/>
    <col min="12389" max="12389" width="18.140625" style="60" customWidth="1"/>
    <col min="12390" max="12390" width="32.140625" style="60" customWidth="1"/>
    <col min="12391" max="12391" width="86.7109375" style="60" customWidth="1"/>
    <col min="12392" max="12400" width="23.140625" style="60" customWidth="1"/>
    <col min="12401" max="12401" width="91.42578125" style="60" customWidth="1"/>
    <col min="12402" max="12407" width="19.140625" style="60" customWidth="1"/>
    <col min="12408" max="12640" width="9.140625" style="60"/>
    <col min="12641" max="12642" width="12.28515625" style="60" customWidth="1"/>
    <col min="12643" max="12643" width="13.42578125" style="60" customWidth="1"/>
    <col min="12644" max="12644" width="59.140625" style="60" customWidth="1"/>
    <col min="12645" max="12645" width="18.140625" style="60" customWidth="1"/>
    <col min="12646" max="12646" width="32.140625" style="60" customWidth="1"/>
    <col min="12647" max="12647" width="86.7109375" style="60" customWidth="1"/>
    <col min="12648" max="12656" width="23.140625" style="60" customWidth="1"/>
    <col min="12657" max="12657" width="91.42578125" style="60" customWidth="1"/>
    <col min="12658" max="12663" width="19.140625" style="60" customWidth="1"/>
    <col min="12664" max="12896" width="9.140625" style="60"/>
    <col min="12897" max="12898" width="12.28515625" style="60" customWidth="1"/>
    <col min="12899" max="12899" width="13.42578125" style="60" customWidth="1"/>
    <col min="12900" max="12900" width="59.140625" style="60" customWidth="1"/>
    <col min="12901" max="12901" width="18.140625" style="60" customWidth="1"/>
    <col min="12902" max="12902" width="32.140625" style="60" customWidth="1"/>
    <col min="12903" max="12903" width="86.7109375" style="60" customWidth="1"/>
    <col min="12904" max="12912" width="23.140625" style="60" customWidth="1"/>
    <col min="12913" max="12913" width="91.42578125" style="60" customWidth="1"/>
    <col min="12914" max="12919" width="19.140625" style="60" customWidth="1"/>
    <col min="12920" max="13152" width="9.140625" style="60"/>
    <col min="13153" max="13154" width="12.28515625" style="60" customWidth="1"/>
    <col min="13155" max="13155" width="13.42578125" style="60" customWidth="1"/>
    <col min="13156" max="13156" width="59.140625" style="60" customWidth="1"/>
    <col min="13157" max="13157" width="18.140625" style="60" customWidth="1"/>
    <col min="13158" max="13158" width="32.140625" style="60" customWidth="1"/>
    <col min="13159" max="13159" width="86.7109375" style="60" customWidth="1"/>
    <col min="13160" max="13168" width="23.140625" style="60" customWidth="1"/>
    <col min="13169" max="13169" width="91.42578125" style="60" customWidth="1"/>
    <col min="13170" max="13175" width="19.140625" style="60" customWidth="1"/>
    <col min="13176" max="13408" width="9.140625" style="60"/>
    <col min="13409" max="13410" width="12.28515625" style="60" customWidth="1"/>
    <col min="13411" max="13411" width="13.42578125" style="60" customWidth="1"/>
    <col min="13412" max="13412" width="59.140625" style="60" customWidth="1"/>
    <col min="13413" max="13413" width="18.140625" style="60" customWidth="1"/>
    <col min="13414" max="13414" width="32.140625" style="60" customWidth="1"/>
    <col min="13415" max="13415" width="86.7109375" style="60" customWidth="1"/>
    <col min="13416" max="13424" width="23.140625" style="60" customWidth="1"/>
    <col min="13425" max="13425" width="91.42578125" style="60" customWidth="1"/>
    <col min="13426" max="13431" width="19.140625" style="60" customWidth="1"/>
    <col min="13432" max="13664" width="9.140625" style="60"/>
    <col min="13665" max="13666" width="12.28515625" style="60" customWidth="1"/>
    <col min="13667" max="13667" width="13.42578125" style="60" customWidth="1"/>
    <col min="13668" max="13668" width="59.140625" style="60" customWidth="1"/>
    <col min="13669" max="13669" width="18.140625" style="60" customWidth="1"/>
    <col min="13670" max="13670" width="32.140625" style="60" customWidth="1"/>
    <col min="13671" max="13671" width="86.7109375" style="60" customWidth="1"/>
    <col min="13672" max="13680" width="23.140625" style="60" customWidth="1"/>
    <col min="13681" max="13681" width="91.42578125" style="60" customWidth="1"/>
    <col min="13682" max="13687" width="19.140625" style="60" customWidth="1"/>
    <col min="13688" max="13920" width="9.140625" style="60"/>
    <col min="13921" max="13922" width="12.28515625" style="60" customWidth="1"/>
    <col min="13923" max="13923" width="13.42578125" style="60" customWidth="1"/>
    <col min="13924" max="13924" width="59.140625" style="60" customWidth="1"/>
    <col min="13925" max="13925" width="18.140625" style="60" customWidth="1"/>
    <col min="13926" max="13926" width="32.140625" style="60" customWidth="1"/>
    <col min="13927" max="13927" width="86.7109375" style="60" customWidth="1"/>
    <col min="13928" max="13936" width="23.140625" style="60" customWidth="1"/>
    <col min="13937" max="13937" width="91.42578125" style="60" customWidth="1"/>
    <col min="13938" max="13943" width="19.140625" style="60" customWidth="1"/>
    <col min="13944" max="14176" width="9.140625" style="60"/>
    <col min="14177" max="14178" width="12.28515625" style="60" customWidth="1"/>
    <col min="14179" max="14179" width="13.42578125" style="60" customWidth="1"/>
    <col min="14180" max="14180" width="59.140625" style="60" customWidth="1"/>
    <col min="14181" max="14181" width="18.140625" style="60" customWidth="1"/>
    <col min="14182" max="14182" width="32.140625" style="60" customWidth="1"/>
    <col min="14183" max="14183" width="86.7109375" style="60" customWidth="1"/>
    <col min="14184" max="14192" width="23.140625" style="60" customWidth="1"/>
    <col min="14193" max="14193" width="91.42578125" style="60" customWidth="1"/>
    <col min="14194" max="14199" width="19.140625" style="60" customWidth="1"/>
    <col min="14200" max="14432" width="9.140625" style="60"/>
    <col min="14433" max="14434" width="12.28515625" style="60" customWidth="1"/>
    <col min="14435" max="14435" width="13.42578125" style="60" customWidth="1"/>
    <col min="14436" max="14436" width="59.140625" style="60" customWidth="1"/>
    <col min="14437" max="14437" width="18.140625" style="60" customWidth="1"/>
    <col min="14438" max="14438" width="32.140625" style="60" customWidth="1"/>
    <col min="14439" max="14439" width="86.7109375" style="60" customWidth="1"/>
    <col min="14440" max="14448" width="23.140625" style="60" customWidth="1"/>
    <col min="14449" max="14449" width="91.42578125" style="60" customWidth="1"/>
    <col min="14450" max="14455" width="19.140625" style="60" customWidth="1"/>
    <col min="14456" max="14688" width="9.140625" style="60"/>
    <col min="14689" max="14690" width="12.28515625" style="60" customWidth="1"/>
    <col min="14691" max="14691" width="13.42578125" style="60" customWidth="1"/>
    <col min="14692" max="14692" width="59.140625" style="60" customWidth="1"/>
    <col min="14693" max="14693" width="18.140625" style="60" customWidth="1"/>
    <col min="14694" max="14694" width="32.140625" style="60" customWidth="1"/>
    <col min="14695" max="14695" width="86.7109375" style="60" customWidth="1"/>
    <col min="14696" max="14704" width="23.140625" style="60" customWidth="1"/>
    <col min="14705" max="14705" width="91.42578125" style="60" customWidth="1"/>
    <col min="14706" max="14711" width="19.140625" style="60" customWidth="1"/>
    <col min="14712" max="14944" width="9.140625" style="60"/>
    <col min="14945" max="14946" width="12.28515625" style="60" customWidth="1"/>
    <col min="14947" max="14947" width="13.42578125" style="60" customWidth="1"/>
    <col min="14948" max="14948" width="59.140625" style="60" customWidth="1"/>
    <col min="14949" max="14949" width="18.140625" style="60" customWidth="1"/>
    <col min="14950" max="14950" width="32.140625" style="60" customWidth="1"/>
    <col min="14951" max="14951" width="86.7109375" style="60" customWidth="1"/>
    <col min="14952" max="14960" width="23.140625" style="60" customWidth="1"/>
    <col min="14961" max="14961" width="91.42578125" style="60" customWidth="1"/>
    <col min="14962" max="14967" width="19.140625" style="60" customWidth="1"/>
    <col min="14968" max="15200" width="9.140625" style="60"/>
    <col min="15201" max="15202" width="12.28515625" style="60" customWidth="1"/>
    <col min="15203" max="15203" width="13.42578125" style="60" customWidth="1"/>
    <col min="15204" max="15204" width="59.140625" style="60" customWidth="1"/>
    <col min="15205" max="15205" width="18.140625" style="60" customWidth="1"/>
    <col min="15206" max="15206" width="32.140625" style="60" customWidth="1"/>
    <col min="15207" max="15207" width="86.7109375" style="60" customWidth="1"/>
    <col min="15208" max="15216" width="23.140625" style="60" customWidth="1"/>
    <col min="15217" max="15217" width="91.42578125" style="60" customWidth="1"/>
    <col min="15218" max="15223" width="19.140625" style="60" customWidth="1"/>
    <col min="15224" max="15456" width="9.140625" style="60"/>
    <col min="15457" max="15458" width="12.28515625" style="60" customWidth="1"/>
    <col min="15459" max="15459" width="13.42578125" style="60" customWidth="1"/>
    <col min="15460" max="15460" width="59.140625" style="60" customWidth="1"/>
    <col min="15461" max="15461" width="18.140625" style="60" customWidth="1"/>
    <col min="15462" max="15462" width="32.140625" style="60" customWidth="1"/>
    <col min="15463" max="15463" width="86.7109375" style="60" customWidth="1"/>
    <col min="15464" max="15472" width="23.140625" style="60" customWidth="1"/>
    <col min="15473" max="15473" width="91.42578125" style="60" customWidth="1"/>
    <col min="15474" max="15479" width="19.140625" style="60" customWidth="1"/>
    <col min="15480" max="15712" width="9.140625" style="60"/>
    <col min="15713" max="15714" width="12.28515625" style="60" customWidth="1"/>
    <col min="15715" max="15715" width="13.42578125" style="60" customWidth="1"/>
    <col min="15716" max="15716" width="59.140625" style="60" customWidth="1"/>
    <col min="15717" max="15717" width="18.140625" style="60" customWidth="1"/>
    <col min="15718" max="15718" width="32.140625" style="60" customWidth="1"/>
    <col min="15719" max="15719" width="86.7109375" style="60" customWidth="1"/>
    <col min="15720" max="15728" width="23.140625" style="60" customWidth="1"/>
    <col min="15729" max="15729" width="91.42578125" style="60" customWidth="1"/>
    <col min="15730" max="15735" width="19.140625" style="60" customWidth="1"/>
    <col min="15736" max="15968" width="9.140625" style="60"/>
    <col min="15969" max="15970" width="12.28515625" style="60" customWidth="1"/>
    <col min="15971" max="15971" width="13.42578125" style="60" customWidth="1"/>
    <col min="15972" max="15972" width="59.140625" style="60" customWidth="1"/>
    <col min="15973" max="15973" width="18.140625" style="60" customWidth="1"/>
    <col min="15974" max="15974" width="32.140625" style="60" customWidth="1"/>
    <col min="15975" max="15975" width="86.7109375" style="60" customWidth="1"/>
    <col min="15976" max="15984" width="23.140625" style="60" customWidth="1"/>
    <col min="15985" max="15985" width="91.42578125" style="60" customWidth="1"/>
    <col min="15986" max="15991" width="19.140625" style="60" customWidth="1"/>
    <col min="15992" max="16249" width="9.140625" style="60"/>
    <col min="16250" max="16251" width="9.140625" style="60" customWidth="1"/>
    <col min="16252" max="16384" width="9.140625" style="60"/>
  </cols>
  <sheetData>
    <row r="1" spans="1:5" ht="74.25" customHeight="1" x14ac:dyDescent="0.25">
      <c r="A1" s="61"/>
      <c r="B1" s="61"/>
      <c r="C1" s="81" t="s">
        <v>798</v>
      </c>
      <c r="D1" s="82"/>
      <c r="E1" s="82"/>
    </row>
    <row r="2" spans="1:5" ht="25.5" customHeight="1" x14ac:dyDescent="0.25">
      <c r="A2" s="83" t="s">
        <v>800</v>
      </c>
      <c r="B2" s="83"/>
      <c r="C2" s="84"/>
      <c r="D2" s="84"/>
      <c r="E2" s="84"/>
    </row>
    <row r="3" spans="1:5" ht="28.5" customHeight="1" x14ac:dyDescent="0.25">
      <c r="A3" s="80"/>
      <c r="B3" s="80"/>
      <c r="C3" s="73"/>
      <c r="D3" s="73"/>
      <c r="E3" s="73" t="s">
        <v>727</v>
      </c>
    </row>
    <row r="4" spans="1:5" ht="54.75" customHeight="1" x14ac:dyDescent="0.25">
      <c r="A4" s="62" t="s">
        <v>600</v>
      </c>
      <c r="B4" s="63" t="s">
        <v>799</v>
      </c>
      <c r="C4" s="63" t="s">
        <v>801</v>
      </c>
      <c r="D4" s="63" t="s">
        <v>802</v>
      </c>
      <c r="E4" s="63" t="s">
        <v>803</v>
      </c>
    </row>
    <row r="5" spans="1:5" ht="19.5" customHeight="1" x14ac:dyDescent="0.25">
      <c r="A5" s="74" t="s">
        <v>349</v>
      </c>
      <c r="B5" s="75" t="s">
        <v>350</v>
      </c>
      <c r="C5" s="76">
        <f>C6+C17+C39+C46+C54+C60+C82+C101+C119+C133+C142+C145</f>
        <v>38157467000</v>
      </c>
      <c r="D5" s="76">
        <f>D6+D17+D39+D46+D54+D60+D82+D101+D119+D133+D142+D145</f>
        <v>40645072000</v>
      </c>
      <c r="E5" s="76">
        <f>E6+E17+E39+E46+E54+E60+E82+E101+E119+E133+E142+E145</f>
        <v>43204286000</v>
      </c>
    </row>
    <row r="6" spans="1:5" ht="19.5" customHeight="1" x14ac:dyDescent="0.25">
      <c r="A6" s="74" t="s">
        <v>351</v>
      </c>
      <c r="B6" s="75" t="s">
        <v>352</v>
      </c>
      <c r="C6" s="77">
        <f t="shared" ref="C6" si="0">C7+C11</f>
        <v>22188812000</v>
      </c>
      <c r="D6" s="77">
        <f t="shared" ref="D6" si="1">D7+D11</f>
        <v>23703964000</v>
      </c>
      <c r="E6" s="77">
        <f>E7+E11</f>
        <v>25219889000</v>
      </c>
    </row>
    <row r="7" spans="1:5" ht="19.5" customHeight="1" x14ac:dyDescent="0.25">
      <c r="A7" s="64" t="s">
        <v>353</v>
      </c>
      <c r="B7" s="65" t="s">
        <v>354</v>
      </c>
      <c r="C7" s="66">
        <f t="shared" ref="C7:E7" si="2">C8</f>
        <v>9239403000</v>
      </c>
      <c r="D7" s="66">
        <f t="shared" si="2"/>
        <v>9814062000</v>
      </c>
      <c r="E7" s="66">
        <f t="shared" si="2"/>
        <v>10319220000</v>
      </c>
    </row>
    <row r="8" spans="1:5" ht="38.25" customHeight="1" x14ac:dyDescent="0.25">
      <c r="A8" s="64" t="s">
        <v>355</v>
      </c>
      <c r="B8" s="65" t="s">
        <v>356</v>
      </c>
      <c r="C8" s="66">
        <f t="shared" ref="C8:E8" si="3">SUM(C9:C10)</f>
        <v>9239403000</v>
      </c>
      <c r="D8" s="66">
        <f t="shared" si="3"/>
        <v>9814062000</v>
      </c>
      <c r="E8" s="66">
        <f t="shared" si="3"/>
        <v>10319220000</v>
      </c>
    </row>
    <row r="9" spans="1:5" ht="57" customHeight="1" x14ac:dyDescent="0.25">
      <c r="A9" s="64" t="s">
        <v>357</v>
      </c>
      <c r="B9" s="65" t="s">
        <v>358</v>
      </c>
      <c r="C9" s="66">
        <v>8538971000</v>
      </c>
      <c r="D9" s="66">
        <v>9025692000</v>
      </c>
      <c r="E9" s="66">
        <v>9540157000</v>
      </c>
    </row>
    <row r="10" spans="1:5" ht="57" customHeight="1" x14ac:dyDescent="0.25">
      <c r="A10" s="64" t="s">
        <v>359</v>
      </c>
      <c r="B10" s="65" t="s">
        <v>360</v>
      </c>
      <c r="C10" s="66">
        <v>700432000</v>
      </c>
      <c r="D10" s="66">
        <v>788370000</v>
      </c>
      <c r="E10" s="66">
        <v>779063000</v>
      </c>
    </row>
    <row r="11" spans="1:5" ht="27.75" customHeight="1" x14ac:dyDescent="0.25">
      <c r="A11" s="64" t="s">
        <v>361</v>
      </c>
      <c r="B11" s="65" t="s">
        <v>362</v>
      </c>
      <c r="C11" s="66">
        <f>SUM(C12:C16)</f>
        <v>12949409000</v>
      </c>
      <c r="D11" s="66">
        <f t="shared" ref="D11:E11" si="4">SUM(D12:D16)</f>
        <v>13889902000</v>
      </c>
      <c r="E11" s="66">
        <f t="shared" si="4"/>
        <v>14900669000</v>
      </c>
    </row>
    <row r="12" spans="1:5" ht="84" customHeight="1" x14ac:dyDescent="0.25">
      <c r="A12" s="64" t="s">
        <v>363</v>
      </c>
      <c r="B12" s="65" t="s">
        <v>364</v>
      </c>
      <c r="C12" s="66">
        <v>12071804000</v>
      </c>
      <c r="D12" s="66">
        <v>12948558000</v>
      </c>
      <c r="E12" s="66">
        <v>13890824000</v>
      </c>
    </row>
    <row r="13" spans="1:5" ht="123" customHeight="1" x14ac:dyDescent="0.25">
      <c r="A13" s="64" t="s">
        <v>365</v>
      </c>
      <c r="B13" s="65" t="s">
        <v>366</v>
      </c>
      <c r="C13" s="66">
        <v>161737000</v>
      </c>
      <c r="D13" s="66">
        <v>173484000</v>
      </c>
      <c r="E13" s="66">
        <v>186108000</v>
      </c>
    </row>
    <row r="14" spans="1:5" ht="61.5" customHeight="1" x14ac:dyDescent="0.25">
      <c r="A14" s="64" t="s">
        <v>367</v>
      </c>
      <c r="B14" s="65" t="s">
        <v>693</v>
      </c>
      <c r="C14" s="66">
        <v>199061000</v>
      </c>
      <c r="D14" s="66">
        <v>213518000</v>
      </c>
      <c r="E14" s="66">
        <v>229056000</v>
      </c>
    </row>
    <row r="15" spans="1:5" ht="99.75" customHeight="1" x14ac:dyDescent="0.25">
      <c r="A15" s="64" t="s">
        <v>368</v>
      </c>
      <c r="B15" s="65" t="s">
        <v>694</v>
      </c>
      <c r="C15" s="66">
        <v>53967000</v>
      </c>
      <c r="D15" s="66">
        <v>57886000</v>
      </c>
      <c r="E15" s="66">
        <v>62098000</v>
      </c>
    </row>
    <row r="16" spans="1:5" ht="101.25" customHeight="1" x14ac:dyDescent="0.25">
      <c r="A16" s="64" t="s">
        <v>780</v>
      </c>
      <c r="B16" s="65" t="s">
        <v>781</v>
      </c>
      <c r="C16" s="66">
        <v>462840000</v>
      </c>
      <c r="D16" s="66">
        <v>496456000</v>
      </c>
      <c r="E16" s="66">
        <v>532583000</v>
      </c>
    </row>
    <row r="17" spans="1:5" ht="38.25" customHeight="1" x14ac:dyDescent="0.25">
      <c r="A17" s="74" t="s">
        <v>369</v>
      </c>
      <c r="B17" s="75" t="s">
        <v>370</v>
      </c>
      <c r="C17" s="77">
        <f>C19+C20+C21+C27+C30+C33+C36+C24+C25+C26</f>
        <v>6112728000</v>
      </c>
      <c r="D17" s="77">
        <f t="shared" ref="D17:E17" si="5">D19+D20+D21+D27+D30+D33+D36+D24+D25+D26</f>
        <v>6251897000</v>
      </c>
      <c r="E17" s="77">
        <f t="shared" si="5"/>
        <v>6343760000</v>
      </c>
    </row>
    <row r="18" spans="1:5" ht="38.25" customHeight="1" x14ac:dyDescent="0.25">
      <c r="A18" s="64" t="s">
        <v>695</v>
      </c>
      <c r="B18" s="65" t="s">
        <v>647</v>
      </c>
      <c r="C18" s="66">
        <v>6112728000</v>
      </c>
      <c r="D18" s="66">
        <v>6251897000</v>
      </c>
      <c r="E18" s="66">
        <v>6343760000</v>
      </c>
    </row>
    <row r="19" spans="1:5" ht="19.5" customHeight="1" x14ac:dyDescent="0.25">
      <c r="A19" s="64" t="s">
        <v>371</v>
      </c>
      <c r="B19" s="65" t="s">
        <v>372</v>
      </c>
      <c r="C19" s="66">
        <v>503384000</v>
      </c>
      <c r="D19" s="66">
        <v>526540000</v>
      </c>
      <c r="E19" s="66">
        <v>552867000</v>
      </c>
    </row>
    <row r="20" spans="1:5" ht="38.25" customHeight="1" x14ac:dyDescent="0.25">
      <c r="A20" s="64" t="s">
        <v>373</v>
      </c>
      <c r="B20" s="65" t="s">
        <v>374</v>
      </c>
      <c r="C20" s="66">
        <v>219484000</v>
      </c>
      <c r="D20" s="66">
        <v>228629000</v>
      </c>
      <c r="E20" s="66">
        <v>237774000</v>
      </c>
    </row>
    <row r="21" spans="1:5" ht="150.75" customHeight="1" x14ac:dyDescent="0.25">
      <c r="A21" s="64" t="s">
        <v>375</v>
      </c>
      <c r="B21" s="65" t="s">
        <v>376</v>
      </c>
      <c r="C21" s="66">
        <f t="shared" ref="C21:E21" si="6">SUM(C22:C23)</f>
        <v>917576000</v>
      </c>
      <c r="D21" s="66">
        <f t="shared" si="6"/>
        <v>1035483000</v>
      </c>
      <c r="E21" s="66">
        <f t="shared" si="6"/>
        <v>1093875000</v>
      </c>
    </row>
    <row r="22" spans="1:5" ht="169.5" customHeight="1" x14ac:dyDescent="0.25">
      <c r="A22" s="64" t="s">
        <v>377</v>
      </c>
      <c r="B22" s="65" t="s">
        <v>378</v>
      </c>
      <c r="C22" s="66">
        <v>564048000</v>
      </c>
      <c r="D22" s="66">
        <v>662034000</v>
      </c>
      <c r="E22" s="66">
        <v>699367000</v>
      </c>
    </row>
    <row r="23" spans="1:5" ht="225.75" customHeight="1" x14ac:dyDescent="0.25">
      <c r="A23" s="64" t="s">
        <v>581</v>
      </c>
      <c r="B23" s="65" t="s">
        <v>696</v>
      </c>
      <c r="C23" s="66">
        <v>353528000</v>
      </c>
      <c r="D23" s="66">
        <v>373449000</v>
      </c>
      <c r="E23" s="66">
        <v>394508000</v>
      </c>
    </row>
    <row r="24" spans="1:5" ht="132" customHeight="1" x14ac:dyDescent="0.25">
      <c r="A24" s="64" t="s">
        <v>642</v>
      </c>
      <c r="B24" s="65" t="s">
        <v>697</v>
      </c>
      <c r="C24" s="66">
        <v>1000000</v>
      </c>
      <c r="D24" s="66">
        <v>1000000</v>
      </c>
      <c r="E24" s="66">
        <v>1100000</v>
      </c>
    </row>
    <row r="25" spans="1:5" ht="113.25" customHeight="1" x14ac:dyDescent="0.25">
      <c r="A25" s="64" t="s">
        <v>643</v>
      </c>
      <c r="B25" s="65" t="s">
        <v>644</v>
      </c>
      <c r="C25" s="66">
        <v>100000</v>
      </c>
      <c r="D25" s="66">
        <v>100000</v>
      </c>
      <c r="E25" s="66">
        <v>100000</v>
      </c>
    </row>
    <row r="26" spans="1:5" ht="113.25" customHeight="1" x14ac:dyDescent="0.25">
      <c r="A26" s="64" t="s">
        <v>645</v>
      </c>
      <c r="B26" s="65" t="s">
        <v>646</v>
      </c>
      <c r="C26" s="66">
        <v>900000</v>
      </c>
      <c r="D26" s="66">
        <v>1000000</v>
      </c>
      <c r="E26" s="66">
        <v>1000000</v>
      </c>
    </row>
    <row r="27" spans="1:5" ht="75.75" customHeight="1" x14ac:dyDescent="0.25">
      <c r="A27" s="64" t="s">
        <v>379</v>
      </c>
      <c r="B27" s="65" t="s">
        <v>380</v>
      </c>
      <c r="C27" s="66">
        <f t="shared" ref="C27:E27" si="7">SUM(C28:C29)</f>
        <v>2021154000</v>
      </c>
      <c r="D27" s="66">
        <f t="shared" si="7"/>
        <v>1995010000</v>
      </c>
      <c r="E27" s="66">
        <f t="shared" si="7"/>
        <v>1962380000</v>
      </c>
    </row>
    <row r="28" spans="1:5" ht="113.25" customHeight="1" x14ac:dyDescent="0.25">
      <c r="A28" s="64" t="s">
        <v>576</v>
      </c>
      <c r="B28" s="65" t="s">
        <v>698</v>
      </c>
      <c r="C28" s="66">
        <v>1701002000</v>
      </c>
      <c r="D28" s="66">
        <v>1669984000</v>
      </c>
      <c r="E28" s="66">
        <v>1634670000</v>
      </c>
    </row>
    <row r="29" spans="1:5" ht="138.75" customHeight="1" x14ac:dyDescent="0.25">
      <c r="A29" s="64" t="s">
        <v>577</v>
      </c>
      <c r="B29" s="65" t="s">
        <v>699</v>
      </c>
      <c r="C29" s="66">
        <v>320152000</v>
      </c>
      <c r="D29" s="66">
        <v>325026000</v>
      </c>
      <c r="E29" s="66">
        <v>327710000</v>
      </c>
    </row>
    <row r="30" spans="1:5" ht="100.5" customHeight="1" x14ac:dyDescent="0.25">
      <c r="A30" s="64" t="s">
        <v>381</v>
      </c>
      <c r="B30" s="65" t="s">
        <v>382</v>
      </c>
      <c r="C30" s="66">
        <f t="shared" ref="C30:E30" si="8">SUM(C31:C32)</f>
        <v>11188000</v>
      </c>
      <c r="D30" s="66">
        <f t="shared" si="8"/>
        <v>11175000</v>
      </c>
      <c r="E30" s="66">
        <f t="shared" si="8"/>
        <v>11338000</v>
      </c>
    </row>
    <row r="31" spans="1:5" ht="136.5" customHeight="1" x14ac:dyDescent="0.25">
      <c r="A31" s="64" t="s">
        <v>578</v>
      </c>
      <c r="B31" s="65" t="s">
        <v>700</v>
      </c>
      <c r="C31" s="66">
        <v>9416000</v>
      </c>
      <c r="D31" s="66">
        <v>9354000</v>
      </c>
      <c r="E31" s="66">
        <v>9445000</v>
      </c>
    </row>
    <row r="32" spans="1:5" ht="153.75" customHeight="1" x14ac:dyDescent="0.25">
      <c r="A32" s="64" t="s">
        <v>579</v>
      </c>
      <c r="B32" s="65" t="s">
        <v>701</v>
      </c>
      <c r="C32" s="66">
        <v>1772000</v>
      </c>
      <c r="D32" s="66">
        <v>1821000</v>
      </c>
      <c r="E32" s="66">
        <v>1893000</v>
      </c>
    </row>
    <row r="33" spans="1:5" ht="82.5" customHeight="1" x14ac:dyDescent="0.25">
      <c r="A33" s="64" t="s">
        <v>383</v>
      </c>
      <c r="B33" s="65" t="s">
        <v>384</v>
      </c>
      <c r="C33" s="66">
        <f t="shared" ref="C33:E33" si="9">SUM(C34:C35)</f>
        <v>2691385000</v>
      </c>
      <c r="D33" s="66">
        <f t="shared" si="9"/>
        <v>2700172000</v>
      </c>
      <c r="E33" s="66">
        <f t="shared" si="9"/>
        <v>2735166000</v>
      </c>
    </row>
    <row r="34" spans="1:5" ht="121.5" customHeight="1" x14ac:dyDescent="0.25">
      <c r="A34" s="64" t="s">
        <v>580</v>
      </c>
      <c r="B34" s="65" t="s">
        <v>702</v>
      </c>
      <c r="C34" s="66">
        <v>2265068000</v>
      </c>
      <c r="D34" s="66">
        <v>2260261000</v>
      </c>
      <c r="E34" s="66">
        <v>2278403000</v>
      </c>
    </row>
    <row r="35" spans="1:5" ht="140.25" customHeight="1" x14ac:dyDescent="0.25">
      <c r="A35" s="64" t="s">
        <v>582</v>
      </c>
      <c r="B35" s="65" t="s">
        <v>703</v>
      </c>
      <c r="C35" s="66">
        <v>426317000</v>
      </c>
      <c r="D35" s="66">
        <v>439911000</v>
      </c>
      <c r="E35" s="66">
        <v>456763000</v>
      </c>
    </row>
    <row r="36" spans="1:5" ht="75.75" customHeight="1" x14ac:dyDescent="0.25">
      <c r="A36" s="64" t="s">
        <v>385</v>
      </c>
      <c r="B36" s="65" t="s">
        <v>386</v>
      </c>
      <c r="C36" s="66">
        <f t="shared" ref="C36:E36" si="10">SUM(C37:C38)</f>
        <v>-253443000</v>
      </c>
      <c r="D36" s="66">
        <f t="shared" si="10"/>
        <v>-247212000</v>
      </c>
      <c r="E36" s="66">
        <f t="shared" si="10"/>
        <v>-251840000</v>
      </c>
    </row>
    <row r="37" spans="1:5" ht="113.25" customHeight="1" x14ac:dyDescent="0.25">
      <c r="A37" s="64" t="s">
        <v>583</v>
      </c>
      <c r="B37" s="65" t="s">
        <v>704</v>
      </c>
      <c r="C37" s="66">
        <v>-213297000</v>
      </c>
      <c r="D37" s="66">
        <v>-206936000</v>
      </c>
      <c r="E37" s="66">
        <v>-209784000</v>
      </c>
    </row>
    <row r="38" spans="1:5" ht="132" customHeight="1" x14ac:dyDescent="0.25">
      <c r="A38" s="64" t="s">
        <v>584</v>
      </c>
      <c r="B38" s="65" t="s">
        <v>705</v>
      </c>
      <c r="C38" s="66">
        <v>-40146000</v>
      </c>
      <c r="D38" s="66">
        <v>-40276000</v>
      </c>
      <c r="E38" s="66">
        <v>-42056000</v>
      </c>
    </row>
    <row r="39" spans="1:5" ht="19.5" customHeight="1" x14ac:dyDescent="0.25">
      <c r="A39" s="74" t="s">
        <v>387</v>
      </c>
      <c r="B39" s="75" t="s">
        <v>388</v>
      </c>
      <c r="C39" s="77">
        <f t="shared" ref="C39:E39" si="11">C40+C45</f>
        <v>3908356000</v>
      </c>
      <c r="D39" s="77">
        <f t="shared" si="11"/>
        <v>4490940000</v>
      </c>
      <c r="E39" s="77">
        <f t="shared" si="11"/>
        <v>5062727000</v>
      </c>
    </row>
    <row r="40" spans="1:5" ht="38.25" customHeight="1" x14ac:dyDescent="0.25">
      <c r="A40" s="64" t="s">
        <v>389</v>
      </c>
      <c r="B40" s="67" t="s">
        <v>390</v>
      </c>
      <c r="C40" s="66">
        <f t="shared" ref="C40:E40" si="12">C41+C43</f>
        <v>3874993000</v>
      </c>
      <c r="D40" s="66">
        <f t="shared" si="12"/>
        <v>4456242000</v>
      </c>
      <c r="E40" s="66">
        <f t="shared" si="12"/>
        <v>5026641000</v>
      </c>
    </row>
    <row r="41" spans="1:5" ht="38.25" customHeight="1" x14ac:dyDescent="0.25">
      <c r="A41" s="64" t="s">
        <v>391</v>
      </c>
      <c r="B41" s="67" t="s">
        <v>392</v>
      </c>
      <c r="C41" s="66">
        <f t="shared" ref="C41:E41" si="13">C42</f>
        <v>2789995000</v>
      </c>
      <c r="D41" s="66">
        <f t="shared" si="13"/>
        <v>3208494000</v>
      </c>
      <c r="E41" s="66">
        <f t="shared" si="13"/>
        <v>3619182000</v>
      </c>
    </row>
    <row r="42" spans="1:5" ht="38.25" customHeight="1" x14ac:dyDescent="0.25">
      <c r="A42" s="64" t="s">
        <v>393</v>
      </c>
      <c r="B42" s="67" t="s">
        <v>392</v>
      </c>
      <c r="C42" s="66">
        <v>2789995000</v>
      </c>
      <c r="D42" s="66">
        <v>3208494000</v>
      </c>
      <c r="E42" s="66">
        <v>3619182000</v>
      </c>
    </row>
    <row r="43" spans="1:5" ht="38.25" customHeight="1" x14ac:dyDescent="0.25">
      <c r="A43" s="64" t="s">
        <v>394</v>
      </c>
      <c r="B43" s="67" t="s">
        <v>395</v>
      </c>
      <c r="C43" s="66">
        <f t="shared" ref="C43:E43" si="14">C44</f>
        <v>1084998000</v>
      </c>
      <c r="D43" s="66">
        <f t="shared" si="14"/>
        <v>1247748000</v>
      </c>
      <c r="E43" s="66">
        <f t="shared" si="14"/>
        <v>1407459000</v>
      </c>
    </row>
    <row r="44" spans="1:5" ht="75.75" customHeight="1" x14ac:dyDescent="0.25">
      <c r="A44" s="64" t="s">
        <v>396</v>
      </c>
      <c r="B44" s="67" t="s">
        <v>689</v>
      </c>
      <c r="C44" s="66">
        <v>1084998000</v>
      </c>
      <c r="D44" s="66">
        <v>1247748000</v>
      </c>
      <c r="E44" s="66">
        <v>1407459000</v>
      </c>
    </row>
    <row r="45" spans="1:5" ht="19.5" customHeight="1" x14ac:dyDescent="0.25">
      <c r="A45" s="64" t="s">
        <v>671</v>
      </c>
      <c r="B45" s="67" t="s">
        <v>672</v>
      </c>
      <c r="C45" s="66">
        <v>33363000</v>
      </c>
      <c r="D45" s="66">
        <v>34698000</v>
      </c>
      <c r="E45" s="66">
        <v>36086000</v>
      </c>
    </row>
    <row r="46" spans="1:5" ht="19.5" customHeight="1" x14ac:dyDescent="0.25">
      <c r="A46" s="74" t="s">
        <v>397</v>
      </c>
      <c r="B46" s="75" t="s">
        <v>398</v>
      </c>
      <c r="C46" s="77">
        <f t="shared" ref="C46:E46" si="15">C47+C50+C53</f>
        <v>4677935000</v>
      </c>
      <c r="D46" s="77">
        <f t="shared" si="15"/>
        <v>4911958000</v>
      </c>
      <c r="E46" s="77">
        <f t="shared" si="15"/>
        <v>5287077000</v>
      </c>
    </row>
    <row r="47" spans="1:5" ht="19.5" customHeight="1" x14ac:dyDescent="0.25">
      <c r="A47" s="64" t="s">
        <v>399</v>
      </c>
      <c r="B47" s="65" t="s">
        <v>400</v>
      </c>
      <c r="C47" s="66">
        <f t="shared" ref="C47:E47" si="16">SUM(C48:C49)</f>
        <v>3472126000</v>
      </c>
      <c r="D47" s="66">
        <f t="shared" si="16"/>
        <v>3669362000</v>
      </c>
      <c r="E47" s="66">
        <f t="shared" si="16"/>
        <v>4006349000</v>
      </c>
    </row>
    <row r="48" spans="1:5" ht="38.25" customHeight="1" x14ac:dyDescent="0.25">
      <c r="A48" s="64" t="s">
        <v>401</v>
      </c>
      <c r="B48" s="65" t="s">
        <v>402</v>
      </c>
      <c r="C48" s="66">
        <v>3416572000</v>
      </c>
      <c r="D48" s="66">
        <v>3610652000</v>
      </c>
      <c r="E48" s="66">
        <v>3942247000</v>
      </c>
    </row>
    <row r="49" spans="1:5" ht="38.25" customHeight="1" x14ac:dyDescent="0.25">
      <c r="A49" s="64" t="s">
        <v>403</v>
      </c>
      <c r="B49" s="65" t="s">
        <v>404</v>
      </c>
      <c r="C49" s="66">
        <v>55554000</v>
      </c>
      <c r="D49" s="66">
        <v>58710000</v>
      </c>
      <c r="E49" s="66">
        <v>64102000</v>
      </c>
    </row>
    <row r="50" spans="1:5" ht="19.5" customHeight="1" x14ac:dyDescent="0.25">
      <c r="A50" s="64" t="s">
        <v>405</v>
      </c>
      <c r="B50" s="65" t="s">
        <v>406</v>
      </c>
      <c r="C50" s="66">
        <f t="shared" ref="C50:E50" si="17">SUM(C51:C52)</f>
        <v>1166113000</v>
      </c>
      <c r="D50" s="66">
        <f t="shared" si="17"/>
        <v>1202900000</v>
      </c>
      <c r="E50" s="66">
        <f t="shared" si="17"/>
        <v>1241032000</v>
      </c>
    </row>
    <row r="51" spans="1:5" ht="19.5" customHeight="1" x14ac:dyDescent="0.25">
      <c r="A51" s="64" t="s">
        <v>407</v>
      </c>
      <c r="B51" s="65" t="s">
        <v>408</v>
      </c>
      <c r="C51" s="66">
        <v>246254000</v>
      </c>
      <c r="D51" s="66">
        <v>260044000</v>
      </c>
      <c r="E51" s="66">
        <v>274606000</v>
      </c>
    </row>
    <row r="52" spans="1:5" ht="19.5" customHeight="1" x14ac:dyDescent="0.25">
      <c r="A52" s="64" t="s">
        <v>409</v>
      </c>
      <c r="B52" s="65" t="s">
        <v>410</v>
      </c>
      <c r="C52" s="66">
        <v>919859000</v>
      </c>
      <c r="D52" s="66">
        <v>942856000</v>
      </c>
      <c r="E52" s="66">
        <v>966426000</v>
      </c>
    </row>
    <row r="53" spans="1:5" ht="19.5" customHeight="1" x14ac:dyDescent="0.25">
      <c r="A53" s="64" t="s">
        <v>411</v>
      </c>
      <c r="B53" s="65" t="s">
        <v>412</v>
      </c>
      <c r="C53" s="66">
        <v>39696000</v>
      </c>
      <c r="D53" s="66">
        <v>39696000</v>
      </c>
      <c r="E53" s="66">
        <v>39696000</v>
      </c>
    </row>
    <row r="54" spans="1:5" ht="38.25" customHeight="1" x14ac:dyDescent="0.25">
      <c r="A54" s="74" t="s">
        <v>413</v>
      </c>
      <c r="B54" s="75" t="s">
        <v>414</v>
      </c>
      <c r="C54" s="77">
        <f t="shared" ref="C54:E54" si="18">C55+C58</f>
        <v>22346000</v>
      </c>
      <c r="D54" s="77">
        <f t="shared" si="18"/>
        <v>23196000</v>
      </c>
      <c r="E54" s="77">
        <f t="shared" si="18"/>
        <v>24172000</v>
      </c>
    </row>
    <row r="55" spans="1:5" ht="19.5" customHeight="1" x14ac:dyDescent="0.25">
      <c r="A55" s="64" t="s">
        <v>415</v>
      </c>
      <c r="B55" s="65" t="s">
        <v>416</v>
      </c>
      <c r="C55" s="66">
        <f t="shared" ref="C55:E55" si="19">SUM(C56:C57)</f>
        <v>21704000</v>
      </c>
      <c r="D55" s="66">
        <f t="shared" si="19"/>
        <v>22554000</v>
      </c>
      <c r="E55" s="66">
        <f t="shared" si="19"/>
        <v>23530000</v>
      </c>
    </row>
    <row r="56" spans="1:5" ht="19.5" customHeight="1" x14ac:dyDescent="0.25">
      <c r="A56" s="64" t="s">
        <v>417</v>
      </c>
      <c r="B56" s="65" t="s">
        <v>418</v>
      </c>
      <c r="C56" s="66">
        <v>14846000</v>
      </c>
      <c r="D56" s="66">
        <v>15648000</v>
      </c>
      <c r="E56" s="66">
        <v>16555000</v>
      </c>
    </row>
    <row r="57" spans="1:5" ht="90" customHeight="1" x14ac:dyDescent="0.25">
      <c r="A57" s="64" t="s">
        <v>419</v>
      </c>
      <c r="B57" s="65" t="s">
        <v>816</v>
      </c>
      <c r="C57" s="66">
        <v>6858000</v>
      </c>
      <c r="D57" s="66">
        <v>6906000</v>
      </c>
      <c r="E57" s="66">
        <v>6975000</v>
      </c>
    </row>
    <row r="58" spans="1:5" ht="38.25" customHeight="1" x14ac:dyDescent="0.25">
      <c r="A58" s="64" t="s">
        <v>420</v>
      </c>
      <c r="B58" s="65" t="s">
        <v>421</v>
      </c>
      <c r="C58" s="66">
        <f t="shared" ref="C58:E58" si="20">C59</f>
        <v>642000</v>
      </c>
      <c r="D58" s="66">
        <f t="shared" si="20"/>
        <v>642000</v>
      </c>
      <c r="E58" s="66">
        <f t="shared" si="20"/>
        <v>642000</v>
      </c>
    </row>
    <row r="59" spans="1:5" ht="19.5" customHeight="1" x14ac:dyDescent="0.25">
      <c r="A59" s="64" t="s">
        <v>422</v>
      </c>
      <c r="B59" s="65" t="s">
        <v>423</v>
      </c>
      <c r="C59" s="66">
        <v>642000</v>
      </c>
      <c r="D59" s="66">
        <v>642000</v>
      </c>
      <c r="E59" s="66">
        <v>642000</v>
      </c>
    </row>
    <row r="60" spans="1:5" ht="19.5" customHeight="1" x14ac:dyDescent="0.25">
      <c r="A60" s="74" t="s">
        <v>424</v>
      </c>
      <c r="B60" s="75" t="s">
        <v>425</v>
      </c>
      <c r="C60" s="77">
        <f t="shared" ref="C60:E60" si="21">C61+C62</f>
        <v>185836000</v>
      </c>
      <c r="D60" s="77">
        <f t="shared" si="21"/>
        <v>191301000</v>
      </c>
      <c r="E60" s="77">
        <f t="shared" si="21"/>
        <v>186375000</v>
      </c>
    </row>
    <row r="61" spans="1:5" ht="75.75" customHeight="1" x14ac:dyDescent="0.25">
      <c r="A61" s="64" t="s">
        <v>426</v>
      </c>
      <c r="B61" s="65" t="s">
        <v>427</v>
      </c>
      <c r="C61" s="66">
        <v>1100000</v>
      </c>
      <c r="D61" s="66">
        <v>906000</v>
      </c>
      <c r="E61" s="66">
        <v>975000</v>
      </c>
    </row>
    <row r="62" spans="1:5" ht="38.25" customHeight="1" x14ac:dyDescent="0.25">
      <c r="A62" s="64" t="s">
        <v>428</v>
      </c>
      <c r="B62" s="65" t="s">
        <v>429</v>
      </c>
      <c r="C62" s="66">
        <v>184736000</v>
      </c>
      <c r="D62" s="66">
        <v>190395000</v>
      </c>
      <c r="E62" s="66">
        <v>185400000</v>
      </c>
    </row>
    <row r="63" spans="1:5" ht="94.5" customHeight="1" x14ac:dyDescent="0.25">
      <c r="A63" s="64" t="s">
        <v>430</v>
      </c>
      <c r="B63" s="65" t="s">
        <v>431</v>
      </c>
      <c r="C63" s="66">
        <v>2000</v>
      </c>
      <c r="D63" s="66">
        <v>1000</v>
      </c>
      <c r="E63" s="66">
        <v>0</v>
      </c>
    </row>
    <row r="64" spans="1:5" ht="42.75" customHeight="1" x14ac:dyDescent="0.25">
      <c r="A64" s="64" t="s">
        <v>432</v>
      </c>
      <c r="B64" s="65" t="s">
        <v>433</v>
      </c>
      <c r="C64" s="66">
        <v>113276000</v>
      </c>
      <c r="D64" s="66">
        <v>113276000</v>
      </c>
      <c r="E64" s="66">
        <v>113276000</v>
      </c>
    </row>
    <row r="65" spans="1:5" ht="57" customHeight="1" x14ac:dyDescent="0.25">
      <c r="A65" s="64" t="s">
        <v>434</v>
      </c>
      <c r="B65" s="65" t="s">
        <v>435</v>
      </c>
      <c r="C65" s="66">
        <f t="shared" ref="C65:E65" si="22">C66</f>
        <v>41084000</v>
      </c>
      <c r="D65" s="66">
        <f t="shared" si="22"/>
        <v>41184000</v>
      </c>
      <c r="E65" s="66">
        <f t="shared" si="22"/>
        <v>41684000</v>
      </c>
    </row>
    <row r="66" spans="1:5" ht="75.75" customHeight="1" x14ac:dyDescent="0.25">
      <c r="A66" s="64" t="s">
        <v>436</v>
      </c>
      <c r="B66" s="65" t="s">
        <v>437</v>
      </c>
      <c r="C66" s="66">
        <v>41084000</v>
      </c>
      <c r="D66" s="66">
        <v>41184000</v>
      </c>
      <c r="E66" s="66">
        <v>41684000</v>
      </c>
    </row>
    <row r="67" spans="1:5" ht="38.25" customHeight="1" x14ac:dyDescent="0.25">
      <c r="A67" s="64" t="s">
        <v>438</v>
      </c>
      <c r="B67" s="65" t="s">
        <v>439</v>
      </c>
      <c r="C67" s="66">
        <v>5700000</v>
      </c>
      <c r="D67" s="66">
        <v>5500000</v>
      </c>
      <c r="E67" s="66">
        <v>5600000</v>
      </c>
    </row>
    <row r="68" spans="1:5" ht="81" customHeight="1" x14ac:dyDescent="0.25">
      <c r="A68" s="64" t="s">
        <v>440</v>
      </c>
      <c r="B68" s="65" t="s">
        <v>441</v>
      </c>
      <c r="C68" s="66">
        <v>146000</v>
      </c>
      <c r="D68" s="66">
        <v>146000</v>
      </c>
      <c r="E68" s="66">
        <v>146000</v>
      </c>
    </row>
    <row r="69" spans="1:5" ht="38.25" customHeight="1" x14ac:dyDescent="0.25">
      <c r="A69" s="64" t="s">
        <v>442</v>
      </c>
      <c r="B69" s="67" t="s">
        <v>443</v>
      </c>
      <c r="C69" s="66">
        <v>20000</v>
      </c>
      <c r="D69" s="66">
        <v>20000</v>
      </c>
      <c r="E69" s="66">
        <v>20000</v>
      </c>
    </row>
    <row r="70" spans="1:5" ht="113.25" customHeight="1" x14ac:dyDescent="0.25">
      <c r="A70" s="64" t="s">
        <v>444</v>
      </c>
      <c r="B70" s="67" t="s">
        <v>445</v>
      </c>
      <c r="C70" s="66">
        <v>12000</v>
      </c>
      <c r="D70" s="66">
        <v>16000</v>
      </c>
      <c r="E70" s="66">
        <v>16000</v>
      </c>
    </row>
    <row r="71" spans="1:5" ht="81" customHeight="1" x14ac:dyDescent="0.25">
      <c r="A71" s="64" t="s">
        <v>446</v>
      </c>
      <c r="B71" s="65" t="s">
        <v>447</v>
      </c>
      <c r="C71" s="66">
        <f t="shared" ref="C71:E71" si="23">SUM(C72:C73)</f>
        <v>23150000</v>
      </c>
      <c r="D71" s="66">
        <f t="shared" si="23"/>
        <v>23200000</v>
      </c>
      <c r="E71" s="66">
        <f t="shared" si="23"/>
        <v>23300000</v>
      </c>
    </row>
    <row r="72" spans="1:5" ht="101.25" customHeight="1" x14ac:dyDescent="0.25">
      <c r="A72" s="64" t="s">
        <v>448</v>
      </c>
      <c r="B72" s="65" t="s">
        <v>449</v>
      </c>
      <c r="C72" s="66">
        <v>10800000</v>
      </c>
      <c r="D72" s="66">
        <v>10800000</v>
      </c>
      <c r="E72" s="66">
        <v>10800000</v>
      </c>
    </row>
    <row r="73" spans="1:5" ht="207" customHeight="1" x14ac:dyDescent="0.25">
      <c r="A73" s="64" t="s">
        <v>450</v>
      </c>
      <c r="B73" s="65" t="s">
        <v>451</v>
      </c>
      <c r="C73" s="66">
        <v>12350000</v>
      </c>
      <c r="D73" s="66">
        <v>12400000</v>
      </c>
      <c r="E73" s="66">
        <v>12500000</v>
      </c>
    </row>
    <row r="74" spans="1:5" ht="66" customHeight="1" x14ac:dyDescent="0.25">
      <c r="A74" s="64" t="s">
        <v>452</v>
      </c>
      <c r="B74" s="65" t="s">
        <v>453</v>
      </c>
      <c r="C74" s="66">
        <f t="shared" ref="C74:E74" si="24">C75</f>
        <v>202000</v>
      </c>
      <c r="D74" s="66">
        <f t="shared" si="24"/>
        <v>212000</v>
      </c>
      <c r="E74" s="66">
        <f t="shared" si="24"/>
        <v>222000</v>
      </c>
    </row>
    <row r="75" spans="1:5" ht="94.5" customHeight="1" x14ac:dyDescent="0.25">
      <c r="A75" s="64" t="s">
        <v>454</v>
      </c>
      <c r="B75" s="65" t="s">
        <v>455</v>
      </c>
      <c r="C75" s="66">
        <v>202000</v>
      </c>
      <c r="D75" s="66">
        <v>212000</v>
      </c>
      <c r="E75" s="66">
        <v>222000</v>
      </c>
    </row>
    <row r="76" spans="1:5" ht="38.25" customHeight="1" x14ac:dyDescent="0.25">
      <c r="A76" s="64" t="s">
        <v>612</v>
      </c>
      <c r="B76" s="65" t="s">
        <v>613</v>
      </c>
      <c r="C76" s="66">
        <v>79000</v>
      </c>
      <c r="D76" s="66">
        <v>75000</v>
      </c>
      <c r="E76" s="66">
        <v>71000</v>
      </c>
    </row>
    <row r="77" spans="1:5" ht="38.25" customHeight="1" x14ac:dyDescent="0.25">
      <c r="A77" s="64" t="s">
        <v>456</v>
      </c>
      <c r="B77" s="65" t="s">
        <v>457</v>
      </c>
      <c r="C77" s="66">
        <v>30000</v>
      </c>
      <c r="D77" s="66">
        <v>30000</v>
      </c>
      <c r="E77" s="66">
        <v>30000</v>
      </c>
    </row>
    <row r="78" spans="1:5" ht="87" customHeight="1" x14ac:dyDescent="0.25">
      <c r="A78" s="64" t="s">
        <v>458</v>
      </c>
      <c r="B78" s="65" t="s">
        <v>459</v>
      </c>
      <c r="C78" s="66">
        <v>527000</v>
      </c>
      <c r="D78" s="66">
        <v>527000</v>
      </c>
      <c r="E78" s="66">
        <v>527000</v>
      </c>
    </row>
    <row r="79" spans="1:5" ht="94.5" customHeight="1" x14ac:dyDescent="0.25">
      <c r="A79" s="64" t="s">
        <v>460</v>
      </c>
      <c r="B79" s="65" t="s">
        <v>461</v>
      </c>
      <c r="C79" s="66">
        <v>108000</v>
      </c>
      <c r="D79" s="66">
        <v>108000</v>
      </c>
      <c r="E79" s="66">
        <v>108000</v>
      </c>
    </row>
    <row r="80" spans="1:5" ht="69.75" customHeight="1" x14ac:dyDescent="0.25">
      <c r="A80" s="64" t="s">
        <v>462</v>
      </c>
      <c r="B80" s="67" t="s">
        <v>463</v>
      </c>
      <c r="C80" s="66">
        <v>300000</v>
      </c>
      <c r="D80" s="66">
        <v>6000000</v>
      </c>
      <c r="E80" s="66">
        <v>300000</v>
      </c>
    </row>
    <row r="81" spans="1:5" ht="86.25" customHeight="1" x14ac:dyDescent="0.25">
      <c r="A81" s="64" t="s">
        <v>783</v>
      </c>
      <c r="B81" s="67" t="s">
        <v>782</v>
      </c>
      <c r="C81" s="66">
        <v>100000</v>
      </c>
      <c r="D81" s="66">
        <v>100000</v>
      </c>
      <c r="E81" s="66">
        <v>100000</v>
      </c>
    </row>
    <row r="82" spans="1:5" ht="38.25" customHeight="1" x14ac:dyDescent="0.25">
      <c r="A82" s="74" t="s">
        <v>464</v>
      </c>
      <c r="B82" s="75" t="s">
        <v>465</v>
      </c>
      <c r="C82" s="77">
        <f>C83+C88+C95+C98+C85</f>
        <v>250485000</v>
      </c>
      <c r="D82" s="77">
        <f t="shared" ref="D82:E82" si="25">D83+D88+D95+D98+D85</f>
        <v>254499000</v>
      </c>
      <c r="E82" s="77">
        <f t="shared" si="25"/>
        <v>256334000</v>
      </c>
    </row>
    <row r="83" spans="1:5" ht="75.75" customHeight="1" x14ac:dyDescent="0.25">
      <c r="A83" s="64" t="s">
        <v>466</v>
      </c>
      <c r="B83" s="65" t="s">
        <v>467</v>
      </c>
      <c r="C83" s="66">
        <f t="shared" ref="C83:E83" si="26">C84</f>
        <v>14138000</v>
      </c>
      <c r="D83" s="66">
        <f t="shared" si="26"/>
        <v>17572000</v>
      </c>
      <c r="E83" s="66">
        <f t="shared" si="26"/>
        <v>18349000</v>
      </c>
    </row>
    <row r="84" spans="1:5" ht="63" customHeight="1" x14ac:dyDescent="0.25">
      <c r="A84" s="64" t="s">
        <v>468</v>
      </c>
      <c r="B84" s="65" t="s">
        <v>469</v>
      </c>
      <c r="C84" s="66">
        <v>14138000</v>
      </c>
      <c r="D84" s="66">
        <v>17572000</v>
      </c>
      <c r="E84" s="66">
        <v>18349000</v>
      </c>
    </row>
    <row r="85" spans="1:5" ht="29.25" customHeight="1" x14ac:dyDescent="0.25">
      <c r="A85" s="64" t="s">
        <v>784</v>
      </c>
      <c r="B85" s="65" t="s">
        <v>785</v>
      </c>
      <c r="C85" s="66">
        <f t="shared" ref="C85" si="27">C86</f>
        <v>100000000</v>
      </c>
      <c r="D85" s="66">
        <f t="shared" ref="D85" si="28">D86</f>
        <v>100000000</v>
      </c>
      <c r="E85" s="66">
        <f t="shared" ref="E85" si="29">E86</f>
        <v>100000000</v>
      </c>
    </row>
    <row r="86" spans="1:5" ht="60" customHeight="1" x14ac:dyDescent="0.25">
      <c r="A86" s="64" t="s">
        <v>786</v>
      </c>
      <c r="B86" s="65" t="s">
        <v>787</v>
      </c>
      <c r="C86" s="66">
        <v>100000000</v>
      </c>
      <c r="D86" s="66">
        <v>100000000</v>
      </c>
      <c r="E86" s="66">
        <v>100000000</v>
      </c>
    </row>
    <row r="87" spans="1:5" ht="58.5" customHeight="1" x14ac:dyDescent="0.25">
      <c r="A87" s="64" t="s">
        <v>788</v>
      </c>
      <c r="B87" s="65" t="s">
        <v>789</v>
      </c>
      <c r="C87" s="66">
        <v>100000000</v>
      </c>
      <c r="D87" s="66">
        <v>100000000</v>
      </c>
      <c r="E87" s="66">
        <v>100000000</v>
      </c>
    </row>
    <row r="88" spans="1:5" ht="94.5" customHeight="1" x14ac:dyDescent="0.25">
      <c r="A88" s="64" t="s">
        <v>470</v>
      </c>
      <c r="B88" s="65" t="s">
        <v>471</v>
      </c>
      <c r="C88" s="66">
        <f t="shared" ref="C88:E88" si="30">C89+C91+C93</f>
        <v>130271000</v>
      </c>
      <c r="D88" s="66">
        <f t="shared" si="30"/>
        <v>131059000</v>
      </c>
      <c r="E88" s="66">
        <f t="shared" si="30"/>
        <v>132146000</v>
      </c>
    </row>
    <row r="89" spans="1:5" ht="83.25" customHeight="1" x14ac:dyDescent="0.25">
      <c r="A89" s="64" t="s">
        <v>472</v>
      </c>
      <c r="B89" s="65" t="s">
        <v>473</v>
      </c>
      <c r="C89" s="66">
        <f t="shared" ref="C89:E89" si="31">C90</f>
        <v>103056000</v>
      </c>
      <c r="D89" s="66">
        <f t="shared" si="31"/>
        <v>103056000</v>
      </c>
      <c r="E89" s="66">
        <f t="shared" si="31"/>
        <v>103056000</v>
      </c>
    </row>
    <row r="90" spans="1:5" ht="102" customHeight="1" x14ac:dyDescent="0.25">
      <c r="A90" s="64" t="s">
        <v>474</v>
      </c>
      <c r="B90" s="65" t="s">
        <v>706</v>
      </c>
      <c r="C90" s="66">
        <v>103056000</v>
      </c>
      <c r="D90" s="66">
        <v>103056000</v>
      </c>
      <c r="E90" s="66">
        <v>103056000</v>
      </c>
    </row>
    <row r="91" spans="1:5" ht="94.5" customHeight="1" x14ac:dyDescent="0.25">
      <c r="A91" s="64" t="s">
        <v>475</v>
      </c>
      <c r="B91" s="65" t="s">
        <v>707</v>
      </c>
      <c r="C91" s="66">
        <f t="shared" ref="C91:E91" si="32">C92</f>
        <v>5741000</v>
      </c>
      <c r="D91" s="66">
        <f t="shared" si="32"/>
        <v>5670000</v>
      </c>
      <c r="E91" s="66">
        <f t="shared" si="32"/>
        <v>5864000</v>
      </c>
    </row>
    <row r="92" spans="1:5" ht="87.75" customHeight="1" x14ac:dyDescent="0.25">
      <c r="A92" s="64" t="s">
        <v>708</v>
      </c>
      <c r="B92" s="65" t="s">
        <v>476</v>
      </c>
      <c r="C92" s="66">
        <v>5741000</v>
      </c>
      <c r="D92" s="66">
        <v>5670000</v>
      </c>
      <c r="E92" s="66">
        <v>5864000</v>
      </c>
    </row>
    <row r="93" spans="1:5" ht="38.25" customHeight="1" x14ac:dyDescent="0.25">
      <c r="A93" s="64" t="s">
        <v>477</v>
      </c>
      <c r="B93" s="65" t="s">
        <v>478</v>
      </c>
      <c r="C93" s="66">
        <f t="shared" ref="C93:E93" si="33">C94</f>
        <v>21474000</v>
      </c>
      <c r="D93" s="66">
        <f t="shared" si="33"/>
        <v>22333000</v>
      </c>
      <c r="E93" s="66">
        <f t="shared" si="33"/>
        <v>23226000</v>
      </c>
    </row>
    <row r="94" spans="1:5" ht="38.25" customHeight="1" x14ac:dyDescent="0.25">
      <c r="A94" s="64" t="s">
        <v>479</v>
      </c>
      <c r="B94" s="65" t="s">
        <v>480</v>
      </c>
      <c r="C94" s="66">
        <v>21474000</v>
      </c>
      <c r="D94" s="66">
        <v>22333000</v>
      </c>
      <c r="E94" s="66">
        <v>23226000</v>
      </c>
    </row>
    <row r="95" spans="1:5" ht="19.5" customHeight="1" x14ac:dyDescent="0.25">
      <c r="A95" s="64" t="s">
        <v>481</v>
      </c>
      <c r="B95" s="65" t="s">
        <v>482</v>
      </c>
      <c r="C95" s="66">
        <f t="shared" ref="C95" si="34">C96</f>
        <v>5220000</v>
      </c>
      <c r="D95" s="66">
        <f t="shared" ref="C95:E96" si="35">D96</f>
        <v>5394000</v>
      </c>
      <c r="E95" s="66">
        <f t="shared" si="35"/>
        <v>5507000</v>
      </c>
    </row>
    <row r="96" spans="1:5" ht="57" customHeight="1" x14ac:dyDescent="0.25">
      <c r="A96" s="64" t="s">
        <v>483</v>
      </c>
      <c r="B96" s="65" t="s">
        <v>484</v>
      </c>
      <c r="C96" s="66">
        <f t="shared" si="35"/>
        <v>5220000</v>
      </c>
      <c r="D96" s="66">
        <f t="shared" si="35"/>
        <v>5394000</v>
      </c>
      <c r="E96" s="66">
        <f t="shared" si="35"/>
        <v>5507000</v>
      </c>
    </row>
    <row r="97" spans="1:5" ht="57" customHeight="1" x14ac:dyDescent="0.25">
      <c r="A97" s="64" t="s">
        <v>485</v>
      </c>
      <c r="B97" s="65" t="s">
        <v>486</v>
      </c>
      <c r="C97" s="66">
        <v>5220000</v>
      </c>
      <c r="D97" s="66">
        <v>5394000</v>
      </c>
      <c r="E97" s="66">
        <v>5507000</v>
      </c>
    </row>
    <row r="98" spans="1:5" ht="94.5" customHeight="1" x14ac:dyDescent="0.25">
      <c r="A98" s="64" t="s">
        <v>487</v>
      </c>
      <c r="B98" s="65" t="s">
        <v>488</v>
      </c>
      <c r="C98" s="66">
        <f t="shared" ref="C98" si="36">C99</f>
        <v>856000</v>
      </c>
      <c r="D98" s="66">
        <f t="shared" ref="C98:E99" si="37">D99</f>
        <v>474000</v>
      </c>
      <c r="E98" s="66">
        <f t="shared" si="37"/>
        <v>332000</v>
      </c>
    </row>
    <row r="99" spans="1:5" ht="94.5" customHeight="1" x14ac:dyDescent="0.25">
      <c r="A99" s="64" t="s">
        <v>489</v>
      </c>
      <c r="B99" s="65" t="s">
        <v>490</v>
      </c>
      <c r="C99" s="66">
        <f t="shared" si="37"/>
        <v>856000</v>
      </c>
      <c r="D99" s="66">
        <f t="shared" si="37"/>
        <v>474000</v>
      </c>
      <c r="E99" s="66">
        <f t="shared" si="37"/>
        <v>332000</v>
      </c>
    </row>
    <row r="100" spans="1:5" ht="94.5" customHeight="1" x14ac:dyDescent="0.25">
      <c r="A100" s="64" t="s">
        <v>491</v>
      </c>
      <c r="B100" s="65" t="s">
        <v>492</v>
      </c>
      <c r="C100" s="66">
        <v>856000</v>
      </c>
      <c r="D100" s="66">
        <v>474000</v>
      </c>
      <c r="E100" s="66">
        <v>332000</v>
      </c>
    </row>
    <row r="101" spans="1:5" ht="19.5" customHeight="1" x14ac:dyDescent="0.25">
      <c r="A101" s="74" t="s">
        <v>493</v>
      </c>
      <c r="B101" s="75" t="s">
        <v>494</v>
      </c>
      <c r="C101" s="77">
        <f t="shared" ref="C101:E101" si="38">C102+C108+C114</f>
        <v>347503000</v>
      </c>
      <c r="D101" s="77">
        <f t="shared" si="38"/>
        <v>356703000</v>
      </c>
      <c r="E101" s="77">
        <f t="shared" si="38"/>
        <v>363047000</v>
      </c>
    </row>
    <row r="102" spans="1:5" ht="19.5" customHeight="1" x14ac:dyDescent="0.25">
      <c r="A102" s="64" t="s">
        <v>495</v>
      </c>
      <c r="B102" s="65" t="s">
        <v>496</v>
      </c>
      <c r="C102" s="66">
        <f t="shared" ref="C102:E102" si="39">C103+C104+C105</f>
        <v>11892000</v>
      </c>
      <c r="D102" s="66">
        <f t="shared" si="39"/>
        <v>11892000</v>
      </c>
      <c r="E102" s="66">
        <f t="shared" si="39"/>
        <v>11892000</v>
      </c>
    </row>
    <row r="103" spans="1:5" ht="38.25" customHeight="1" x14ac:dyDescent="0.25">
      <c r="A103" s="64" t="s">
        <v>497</v>
      </c>
      <c r="B103" s="65" t="s">
        <v>498</v>
      </c>
      <c r="C103" s="66">
        <v>880000</v>
      </c>
      <c r="D103" s="66">
        <v>880000</v>
      </c>
      <c r="E103" s="66">
        <v>880000</v>
      </c>
    </row>
    <row r="104" spans="1:5" ht="19.5" customHeight="1" x14ac:dyDescent="0.25">
      <c r="A104" s="64" t="s">
        <v>499</v>
      </c>
      <c r="B104" s="65" t="s">
        <v>500</v>
      </c>
      <c r="C104" s="66">
        <v>2450000</v>
      </c>
      <c r="D104" s="66">
        <v>2450000</v>
      </c>
      <c r="E104" s="66">
        <v>2450000</v>
      </c>
    </row>
    <row r="105" spans="1:5" ht="19.5" customHeight="1" x14ac:dyDescent="0.25">
      <c r="A105" s="64" t="s">
        <v>501</v>
      </c>
      <c r="B105" s="65" t="s">
        <v>585</v>
      </c>
      <c r="C105" s="66">
        <f t="shared" ref="C105:E105" si="40">SUM(C106:C107)</f>
        <v>8562000</v>
      </c>
      <c r="D105" s="66">
        <f t="shared" si="40"/>
        <v>8562000</v>
      </c>
      <c r="E105" s="66">
        <f t="shared" si="40"/>
        <v>8562000</v>
      </c>
    </row>
    <row r="106" spans="1:5" ht="19.5" customHeight="1" x14ac:dyDescent="0.25">
      <c r="A106" s="64" t="s">
        <v>502</v>
      </c>
      <c r="B106" s="65" t="s">
        <v>586</v>
      </c>
      <c r="C106" s="66">
        <v>3532000</v>
      </c>
      <c r="D106" s="66">
        <v>3532000</v>
      </c>
      <c r="E106" s="66">
        <v>3532000</v>
      </c>
    </row>
    <row r="107" spans="1:5" ht="19.5" customHeight="1" x14ac:dyDescent="0.25">
      <c r="A107" s="64" t="s">
        <v>614</v>
      </c>
      <c r="B107" s="65" t="s">
        <v>615</v>
      </c>
      <c r="C107" s="66">
        <v>5030000</v>
      </c>
      <c r="D107" s="66">
        <v>5030000</v>
      </c>
      <c r="E107" s="66">
        <v>5030000</v>
      </c>
    </row>
    <row r="108" spans="1:5" ht="19.5" customHeight="1" x14ac:dyDescent="0.25">
      <c r="A108" s="64" t="s">
        <v>503</v>
      </c>
      <c r="B108" s="65" t="s">
        <v>504</v>
      </c>
      <c r="C108" s="66">
        <f t="shared" ref="C108:E108" si="41">C109+C112</f>
        <v>5409000</v>
      </c>
      <c r="D108" s="66">
        <f t="shared" si="41"/>
        <v>5409000</v>
      </c>
      <c r="E108" s="66">
        <f t="shared" si="41"/>
        <v>5409000</v>
      </c>
    </row>
    <row r="109" spans="1:5" ht="57" customHeight="1" x14ac:dyDescent="0.25">
      <c r="A109" s="64" t="s">
        <v>505</v>
      </c>
      <c r="B109" s="65" t="s">
        <v>506</v>
      </c>
      <c r="C109" s="66">
        <f t="shared" ref="C109:E109" si="42">C110+C111</f>
        <v>5009000</v>
      </c>
      <c r="D109" s="66">
        <f t="shared" si="42"/>
        <v>5009000</v>
      </c>
      <c r="E109" s="66">
        <f t="shared" si="42"/>
        <v>5009000</v>
      </c>
    </row>
    <row r="110" spans="1:5" ht="62.25" customHeight="1" x14ac:dyDescent="0.25">
      <c r="A110" s="64" t="s">
        <v>507</v>
      </c>
      <c r="B110" s="65" t="s">
        <v>508</v>
      </c>
      <c r="C110" s="66">
        <v>5000000</v>
      </c>
      <c r="D110" s="66">
        <v>5000000</v>
      </c>
      <c r="E110" s="66">
        <v>5000000</v>
      </c>
    </row>
    <row r="111" spans="1:5" ht="38.25" customHeight="1" x14ac:dyDescent="0.25">
      <c r="A111" s="64" t="s">
        <v>509</v>
      </c>
      <c r="B111" s="65" t="s">
        <v>510</v>
      </c>
      <c r="C111" s="66">
        <v>9000</v>
      </c>
      <c r="D111" s="66">
        <v>9000</v>
      </c>
      <c r="E111" s="66">
        <v>9000</v>
      </c>
    </row>
    <row r="112" spans="1:5" ht="57" customHeight="1" x14ac:dyDescent="0.25">
      <c r="A112" s="64" t="s">
        <v>511</v>
      </c>
      <c r="B112" s="65" t="s">
        <v>709</v>
      </c>
      <c r="C112" s="66">
        <f t="shared" ref="C112:E112" si="43">C113</f>
        <v>400000</v>
      </c>
      <c r="D112" s="66">
        <f t="shared" si="43"/>
        <v>400000</v>
      </c>
      <c r="E112" s="66">
        <f t="shared" si="43"/>
        <v>400000</v>
      </c>
    </row>
    <row r="113" spans="1:5" ht="139.5" customHeight="1" x14ac:dyDescent="0.25">
      <c r="A113" s="64" t="s">
        <v>512</v>
      </c>
      <c r="B113" s="65" t="s">
        <v>692</v>
      </c>
      <c r="C113" s="66">
        <v>400000</v>
      </c>
      <c r="D113" s="66">
        <v>400000</v>
      </c>
      <c r="E113" s="66">
        <v>400000</v>
      </c>
    </row>
    <row r="114" spans="1:5" ht="22.5" customHeight="1" x14ac:dyDescent="0.25">
      <c r="A114" s="64" t="s">
        <v>513</v>
      </c>
      <c r="B114" s="65" t="s">
        <v>514</v>
      </c>
      <c r="C114" s="66">
        <f t="shared" ref="C114:E114" si="44">C115</f>
        <v>330202000</v>
      </c>
      <c r="D114" s="66">
        <f t="shared" si="44"/>
        <v>339402000</v>
      </c>
      <c r="E114" s="66">
        <f t="shared" si="44"/>
        <v>345746000</v>
      </c>
    </row>
    <row r="115" spans="1:5" ht="25.5" customHeight="1" x14ac:dyDescent="0.25">
      <c r="A115" s="64" t="s">
        <v>515</v>
      </c>
      <c r="B115" s="65" t="s">
        <v>516</v>
      </c>
      <c r="C115" s="66">
        <f t="shared" ref="C115:E115" si="45">SUM(C116:C118)</f>
        <v>330202000</v>
      </c>
      <c r="D115" s="66">
        <f t="shared" si="45"/>
        <v>339402000</v>
      </c>
      <c r="E115" s="66">
        <f t="shared" si="45"/>
        <v>345746000</v>
      </c>
    </row>
    <row r="116" spans="1:5" ht="64.5" customHeight="1" x14ac:dyDescent="0.25">
      <c r="A116" s="64" t="s">
        <v>517</v>
      </c>
      <c r="B116" s="65" t="s">
        <v>710</v>
      </c>
      <c r="C116" s="66">
        <v>1444000</v>
      </c>
      <c r="D116" s="66">
        <v>1500000</v>
      </c>
      <c r="E116" s="66">
        <v>1500000</v>
      </c>
    </row>
    <row r="117" spans="1:5" ht="38.25" customHeight="1" x14ac:dyDescent="0.25">
      <c r="A117" s="64" t="s">
        <v>518</v>
      </c>
      <c r="B117" s="65" t="s">
        <v>519</v>
      </c>
      <c r="C117" s="66">
        <v>312252000</v>
      </c>
      <c r="D117" s="66">
        <v>321396000</v>
      </c>
      <c r="E117" s="66">
        <v>327740000</v>
      </c>
    </row>
    <row r="118" spans="1:5" ht="65.25" customHeight="1" x14ac:dyDescent="0.25">
      <c r="A118" s="64" t="s">
        <v>520</v>
      </c>
      <c r="B118" s="65" t="s">
        <v>521</v>
      </c>
      <c r="C118" s="66">
        <v>16506000</v>
      </c>
      <c r="D118" s="66">
        <v>16506000</v>
      </c>
      <c r="E118" s="66">
        <v>16506000</v>
      </c>
    </row>
    <row r="119" spans="1:5" ht="38.25" customHeight="1" x14ac:dyDescent="0.25">
      <c r="A119" s="74" t="s">
        <v>522</v>
      </c>
      <c r="B119" s="75" t="s">
        <v>523</v>
      </c>
      <c r="C119" s="77">
        <f>C120+C128</f>
        <v>53707000</v>
      </c>
      <c r="D119" s="77">
        <f>D120+D128</f>
        <v>54028000</v>
      </c>
      <c r="E119" s="77">
        <f>E120+E128</f>
        <v>54348000</v>
      </c>
    </row>
    <row r="120" spans="1:5" ht="25.5" customHeight="1" x14ac:dyDescent="0.25">
      <c r="A120" s="64" t="s">
        <v>524</v>
      </c>
      <c r="B120" s="65" t="s">
        <v>525</v>
      </c>
      <c r="C120" s="66">
        <f>C124+C126+C121+C122+C123</f>
        <v>11595000</v>
      </c>
      <c r="D120" s="66">
        <f t="shared" ref="D120:E120" si="46">D124+D126+D121+D122+D123</f>
        <v>11759000</v>
      </c>
      <c r="E120" s="66">
        <f t="shared" si="46"/>
        <v>11917000</v>
      </c>
    </row>
    <row r="121" spans="1:5" ht="57" customHeight="1" x14ac:dyDescent="0.25">
      <c r="A121" s="64" t="s">
        <v>526</v>
      </c>
      <c r="B121" s="65" t="s">
        <v>527</v>
      </c>
      <c r="C121" s="66">
        <v>5000</v>
      </c>
      <c r="D121" s="66">
        <v>3000</v>
      </c>
      <c r="E121" s="66">
        <v>2000</v>
      </c>
    </row>
    <row r="122" spans="1:5" ht="38.25" customHeight="1" x14ac:dyDescent="0.25">
      <c r="A122" s="64" t="s">
        <v>528</v>
      </c>
      <c r="B122" s="65" t="s">
        <v>529</v>
      </c>
      <c r="C122" s="66">
        <v>352000</v>
      </c>
      <c r="D122" s="66">
        <v>352000</v>
      </c>
      <c r="E122" s="66">
        <v>352000</v>
      </c>
    </row>
    <row r="123" spans="1:5" ht="24.75" customHeight="1" x14ac:dyDescent="0.25">
      <c r="A123" s="64" t="s">
        <v>673</v>
      </c>
      <c r="B123" s="65" t="s">
        <v>674</v>
      </c>
      <c r="C123" s="66">
        <v>1000</v>
      </c>
      <c r="D123" s="66">
        <v>1000</v>
      </c>
      <c r="E123" s="66">
        <v>1000</v>
      </c>
    </row>
    <row r="124" spans="1:5" ht="38.25" customHeight="1" x14ac:dyDescent="0.25">
      <c r="A124" s="64" t="s">
        <v>530</v>
      </c>
      <c r="B124" s="65" t="s">
        <v>531</v>
      </c>
      <c r="C124" s="66">
        <f t="shared" ref="C124:E124" si="47">C125</f>
        <v>85000</v>
      </c>
      <c r="D124" s="66">
        <f t="shared" si="47"/>
        <v>91000</v>
      </c>
      <c r="E124" s="66">
        <f t="shared" si="47"/>
        <v>82000</v>
      </c>
    </row>
    <row r="125" spans="1:5" ht="94.5" customHeight="1" x14ac:dyDescent="0.25">
      <c r="A125" s="64" t="s">
        <v>532</v>
      </c>
      <c r="B125" s="65" t="s">
        <v>533</v>
      </c>
      <c r="C125" s="66">
        <v>85000</v>
      </c>
      <c r="D125" s="66">
        <v>91000</v>
      </c>
      <c r="E125" s="66">
        <v>82000</v>
      </c>
    </row>
    <row r="126" spans="1:5" ht="19.5" customHeight="1" x14ac:dyDescent="0.25">
      <c r="A126" s="64" t="s">
        <v>534</v>
      </c>
      <c r="B126" s="65" t="s">
        <v>535</v>
      </c>
      <c r="C126" s="66">
        <f t="shared" ref="C126:E126" si="48">C127</f>
        <v>11152000</v>
      </c>
      <c r="D126" s="66">
        <f t="shared" si="48"/>
        <v>11312000</v>
      </c>
      <c r="E126" s="66">
        <f t="shared" si="48"/>
        <v>11480000</v>
      </c>
    </row>
    <row r="127" spans="1:5" ht="38.25" customHeight="1" x14ac:dyDescent="0.25">
      <c r="A127" s="64" t="s">
        <v>536</v>
      </c>
      <c r="B127" s="65" t="s">
        <v>537</v>
      </c>
      <c r="C127" s="66">
        <v>11152000</v>
      </c>
      <c r="D127" s="66">
        <v>11312000</v>
      </c>
      <c r="E127" s="66">
        <v>11480000</v>
      </c>
    </row>
    <row r="128" spans="1:5" ht="19.5" customHeight="1" x14ac:dyDescent="0.25">
      <c r="A128" s="64" t="s">
        <v>538</v>
      </c>
      <c r="B128" s="65" t="s">
        <v>539</v>
      </c>
      <c r="C128" s="66">
        <f t="shared" ref="C128:E128" si="49">C129+C131</f>
        <v>42112000</v>
      </c>
      <c r="D128" s="66">
        <f t="shared" si="49"/>
        <v>42269000</v>
      </c>
      <c r="E128" s="66">
        <f t="shared" si="49"/>
        <v>42431000</v>
      </c>
    </row>
    <row r="129" spans="1:5" ht="38.25" customHeight="1" x14ac:dyDescent="0.25">
      <c r="A129" s="64" t="s">
        <v>616</v>
      </c>
      <c r="B129" s="65" t="s">
        <v>617</v>
      </c>
      <c r="C129" s="66">
        <f t="shared" ref="C129:E129" si="50">C130</f>
        <v>5272000</v>
      </c>
      <c r="D129" s="66">
        <f t="shared" si="50"/>
        <v>5419000</v>
      </c>
      <c r="E129" s="66">
        <f t="shared" si="50"/>
        <v>5572000</v>
      </c>
    </row>
    <row r="130" spans="1:5" ht="38.25" customHeight="1" x14ac:dyDescent="0.25">
      <c r="A130" s="64" t="s">
        <v>618</v>
      </c>
      <c r="B130" s="65" t="s">
        <v>619</v>
      </c>
      <c r="C130" s="66">
        <v>5272000</v>
      </c>
      <c r="D130" s="66">
        <v>5419000</v>
      </c>
      <c r="E130" s="66">
        <v>5572000</v>
      </c>
    </row>
    <row r="131" spans="1:5" ht="19.5" customHeight="1" x14ac:dyDescent="0.25">
      <c r="A131" s="64" t="s">
        <v>540</v>
      </c>
      <c r="B131" s="65" t="s">
        <v>541</v>
      </c>
      <c r="C131" s="66">
        <f t="shared" ref="C131:E131" si="51">C132</f>
        <v>36840000</v>
      </c>
      <c r="D131" s="66">
        <f t="shared" si="51"/>
        <v>36850000</v>
      </c>
      <c r="E131" s="66">
        <f t="shared" si="51"/>
        <v>36859000</v>
      </c>
    </row>
    <row r="132" spans="1:5" ht="38.25" customHeight="1" x14ac:dyDescent="0.25">
      <c r="A132" s="64" t="s">
        <v>542</v>
      </c>
      <c r="B132" s="65" t="s">
        <v>543</v>
      </c>
      <c r="C132" s="66">
        <v>36840000</v>
      </c>
      <c r="D132" s="66">
        <v>36850000</v>
      </c>
      <c r="E132" s="66">
        <v>36859000</v>
      </c>
    </row>
    <row r="133" spans="1:5" ht="38.25" customHeight="1" x14ac:dyDescent="0.25">
      <c r="A133" s="74" t="s">
        <v>544</v>
      </c>
      <c r="B133" s="75" t="s">
        <v>545</v>
      </c>
      <c r="C133" s="77">
        <f>C134+C139</f>
        <v>6424000</v>
      </c>
      <c r="D133" s="77">
        <f>D134+D139</f>
        <v>6417000</v>
      </c>
      <c r="E133" s="77">
        <f>E134+E139</f>
        <v>6411000</v>
      </c>
    </row>
    <row r="134" spans="1:5" ht="87" customHeight="1" x14ac:dyDescent="0.25">
      <c r="A134" s="64" t="s">
        <v>546</v>
      </c>
      <c r="B134" s="65" t="s">
        <v>547</v>
      </c>
      <c r="C134" s="66">
        <f t="shared" ref="C134:E134" si="52">C135+C137</f>
        <v>424000</v>
      </c>
      <c r="D134" s="66">
        <f t="shared" si="52"/>
        <v>417000</v>
      </c>
      <c r="E134" s="66">
        <f t="shared" si="52"/>
        <v>411000</v>
      </c>
    </row>
    <row r="135" spans="1:5" ht="113.25" customHeight="1" x14ac:dyDescent="0.25">
      <c r="A135" s="64" t="s">
        <v>548</v>
      </c>
      <c r="B135" s="65" t="s">
        <v>549</v>
      </c>
      <c r="C135" s="66">
        <f t="shared" ref="C135:E135" si="53">C136</f>
        <v>100000</v>
      </c>
      <c r="D135" s="66">
        <f t="shared" si="53"/>
        <v>100000</v>
      </c>
      <c r="E135" s="66">
        <f t="shared" si="53"/>
        <v>100000</v>
      </c>
    </row>
    <row r="136" spans="1:5" ht="102.75" customHeight="1" x14ac:dyDescent="0.25">
      <c r="A136" s="64" t="s">
        <v>550</v>
      </c>
      <c r="B136" s="65" t="s">
        <v>551</v>
      </c>
      <c r="C136" s="66">
        <v>100000</v>
      </c>
      <c r="D136" s="66">
        <v>100000</v>
      </c>
      <c r="E136" s="66">
        <v>100000</v>
      </c>
    </row>
    <row r="137" spans="1:5" ht="117.75" customHeight="1" x14ac:dyDescent="0.25">
      <c r="A137" s="64" t="s">
        <v>790</v>
      </c>
      <c r="B137" s="65" t="s">
        <v>791</v>
      </c>
      <c r="C137" s="66">
        <f>C138</f>
        <v>324000</v>
      </c>
      <c r="D137" s="66">
        <f t="shared" ref="D137:E137" si="54">D138</f>
        <v>317000</v>
      </c>
      <c r="E137" s="66">
        <f t="shared" si="54"/>
        <v>311000</v>
      </c>
    </row>
    <row r="138" spans="1:5" ht="113.25" customHeight="1" x14ac:dyDescent="0.25">
      <c r="A138" s="64" t="s">
        <v>792</v>
      </c>
      <c r="B138" s="65" t="s">
        <v>793</v>
      </c>
      <c r="C138" s="66">
        <v>324000</v>
      </c>
      <c r="D138" s="66">
        <v>317000</v>
      </c>
      <c r="E138" s="66">
        <v>311000</v>
      </c>
    </row>
    <row r="139" spans="1:5" ht="38.25" customHeight="1" x14ac:dyDescent="0.25">
      <c r="A139" s="64" t="s">
        <v>552</v>
      </c>
      <c r="B139" s="65" t="s">
        <v>553</v>
      </c>
      <c r="C139" s="66">
        <f t="shared" ref="C139" si="55">C140</f>
        <v>6000000</v>
      </c>
      <c r="D139" s="66">
        <f t="shared" ref="C139:E140" si="56">D140</f>
        <v>6000000</v>
      </c>
      <c r="E139" s="66">
        <f t="shared" si="56"/>
        <v>6000000</v>
      </c>
    </row>
    <row r="140" spans="1:5" ht="57" customHeight="1" x14ac:dyDescent="0.25">
      <c r="A140" s="64" t="s">
        <v>554</v>
      </c>
      <c r="B140" s="65" t="s">
        <v>555</v>
      </c>
      <c r="C140" s="66">
        <f t="shared" si="56"/>
        <v>6000000</v>
      </c>
      <c r="D140" s="66">
        <f t="shared" si="56"/>
        <v>6000000</v>
      </c>
      <c r="E140" s="66">
        <f t="shared" si="56"/>
        <v>6000000</v>
      </c>
    </row>
    <row r="141" spans="1:5" ht="63.75" customHeight="1" x14ac:dyDescent="0.25">
      <c r="A141" s="64" t="s">
        <v>556</v>
      </c>
      <c r="B141" s="65" t="s">
        <v>557</v>
      </c>
      <c r="C141" s="66">
        <v>6000000</v>
      </c>
      <c r="D141" s="66">
        <v>6000000</v>
      </c>
      <c r="E141" s="66">
        <v>6000000</v>
      </c>
    </row>
    <row r="142" spans="1:5" ht="19.5" customHeight="1" x14ac:dyDescent="0.25">
      <c r="A142" s="74" t="s">
        <v>558</v>
      </c>
      <c r="B142" s="75" t="s">
        <v>559</v>
      </c>
      <c r="C142" s="77">
        <f t="shared" ref="C142" si="57">C143</f>
        <v>450000</v>
      </c>
      <c r="D142" s="77">
        <f t="shared" ref="C142:E143" si="58">D143</f>
        <v>450000</v>
      </c>
      <c r="E142" s="77">
        <f t="shared" si="58"/>
        <v>450000</v>
      </c>
    </row>
    <row r="143" spans="1:5" ht="38.25" customHeight="1" x14ac:dyDescent="0.25">
      <c r="A143" s="64" t="s">
        <v>560</v>
      </c>
      <c r="B143" s="65" t="s">
        <v>561</v>
      </c>
      <c r="C143" s="66">
        <f t="shared" si="58"/>
        <v>450000</v>
      </c>
      <c r="D143" s="66">
        <f t="shared" si="58"/>
        <v>450000</v>
      </c>
      <c r="E143" s="66">
        <f t="shared" si="58"/>
        <v>450000</v>
      </c>
    </row>
    <row r="144" spans="1:5" ht="41.25" customHeight="1" x14ac:dyDescent="0.25">
      <c r="A144" s="64" t="s">
        <v>562</v>
      </c>
      <c r="B144" s="65" t="s">
        <v>563</v>
      </c>
      <c r="C144" s="66">
        <v>450000</v>
      </c>
      <c r="D144" s="66">
        <v>450000</v>
      </c>
      <c r="E144" s="66">
        <v>450000</v>
      </c>
    </row>
    <row r="145" spans="1:5" ht="19.5" customHeight="1" x14ac:dyDescent="0.25">
      <c r="A145" s="74" t="s">
        <v>564</v>
      </c>
      <c r="B145" s="75" t="s">
        <v>565</v>
      </c>
      <c r="C145" s="77">
        <f>C146+C166+C168+C175+C178+C164</f>
        <v>402885000</v>
      </c>
      <c r="D145" s="77">
        <f t="shared" ref="D145:E145" si="59">D146+D166+D168+D175+D178+D164</f>
        <v>399719000</v>
      </c>
      <c r="E145" s="77">
        <f t="shared" si="59"/>
        <v>399696000</v>
      </c>
    </row>
    <row r="146" spans="1:5" ht="38.25" customHeight="1" x14ac:dyDescent="0.25">
      <c r="A146" s="64" t="s">
        <v>649</v>
      </c>
      <c r="B146" s="65" t="s">
        <v>650</v>
      </c>
      <c r="C146" s="66">
        <f>C147+C149+C151+C153+C155+C158+C160+C162</f>
        <v>381772000</v>
      </c>
      <c r="D146" s="66">
        <f t="shared" ref="D146:E146" si="60">D147+D149+D151+D153+D155+D158+D160+D162</f>
        <v>381764000</v>
      </c>
      <c r="E146" s="66">
        <f t="shared" si="60"/>
        <v>381714000</v>
      </c>
    </row>
    <row r="147" spans="1:5" ht="57" customHeight="1" x14ac:dyDescent="0.25">
      <c r="A147" s="64" t="s">
        <v>651</v>
      </c>
      <c r="B147" s="65" t="s">
        <v>711</v>
      </c>
      <c r="C147" s="66">
        <f t="shared" ref="C147:E147" si="61">C148</f>
        <v>3058000</v>
      </c>
      <c r="D147" s="66">
        <f t="shared" si="61"/>
        <v>3058000</v>
      </c>
      <c r="E147" s="66">
        <f t="shared" si="61"/>
        <v>3058000</v>
      </c>
    </row>
    <row r="148" spans="1:5" ht="102" customHeight="1" x14ac:dyDescent="0.25">
      <c r="A148" s="64" t="s">
        <v>620</v>
      </c>
      <c r="B148" s="65" t="s">
        <v>712</v>
      </c>
      <c r="C148" s="66">
        <v>3058000</v>
      </c>
      <c r="D148" s="66">
        <v>3058000</v>
      </c>
      <c r="E148" s="66">
        <v>3058000</v>
      </c>
    </row>
    <row r="149" spans="1:5" ht="75.75" customHeight="1" x14ac:dyDescent="0.25">
      <c r="A149" s="64" t="s">
        <v>652</v>
      </c>
      <c r="B149" s="65" t="s">
        <v>713</v>
      </c>
      <c r="C149" s="66">
        <f t="shared" ref="C149:E149" si="62">C150</f>
        <v>2944000</v>
      </c>
      <c r="D149" s="66">
        <f t="shared" si="62"/>
        <v>2936000</v>
      </c>
      <c r="E149" s="66">
        <f t="shared" si="62"/>
        <v>2886000</v>
      </c>
    </row>
    <row r="150" spans="1:5" ht="113.25" customHeight="1" x14ac:dyDescent="0.25">
      <c r="A150" s="64" t="s">
        <v>626</v>
      </c>
      <c r="B150" s="65" t="s">
        <v>714</v>
      </c>
      <c r="C150" s="66">
        <v>2944000</v>
      </c>
      <c r="D150" s="66">
        <v>2936000</v>
      </c>
      <c r="E150" s="66">
        <v>2886000</v>
      </c>
    </row>
    <row r="151" spans="1:5" ht="58.5" customHeight="1" x14ac:dyDescent="0.25">
      <c r="A151" s="64" t="s">
        <v>653</v>
      </c>
      <c r="B151" s="65" t="s">
        <v>715</v>
      </c>
      <c r="C151" s="66">
        <f t="shared" ref="C151:E151" si="63">C152</f>
        <v>1005000</v>
      </c>
      <c r="D151" s="66">
        <f t="shared" si="63"/>
        <v>1005000</v>
      </c>
      <c r="E151" s="66">
        <f t="shared" si="63"/>
        <v>1005000</v>
      </c>
    </row>
    <row r="152" spans="1:5" ht="104.25" customHeight="1" x14ac:dyDescent="0.25">
      <c r="A152" s="64" t="s">
        <v>621</v>
      </c>
      <c r="B152" s="65" t="s">
        <v>716</v>
      </c>
      <c r="C152" s="66">
        <v>1005000</v>
      </c>
      <c r="D152" s="66">
        <v>1005000</v>
      </c>
      <c r="E152" s="66">
        <v>1005000</v>
      </c>
    </row>
    <row r="153" spans="1:5" ht="57" customHeight="1" x14ac:dyDescent="0.25">
      <c r="A153" s="64" t="s">
        <v>654</v>
      </c>
      <c r="B153" s="65" t="s">
        <v>717</v>
      </c>
      <c r="C153" s="66">
        <f t="shared" ref="C153:E153" si="64">C154</f>
        <v>30000</v>
      </c>
      <c r="D153" s="66">
        <f t="shared" si="64"/>
        <v>30000</v>
      </c>
      <c r="E153" s="66">
        <f t="shared" si="64"/>
        <v>30000</v>
      </c>
    </row>
    <row r="154" spans="1:5" ht="113.25" customHeight="1" x14ac:dyDescent="0.25">
      <c r="A154" s="64" t="s">
        <v>622</v>
      </c>
      <c r="B154" s="65" t="s">
        <v>718</v>
      </c>
      <c r="C154" s="66">
        <v>30000</v>
      </c>
      <c r="D154" s="66">
        <v>30000</v>
      </c>
      <c r="E154" s="66">
        <v>30000</v>
      </c>
    </row>
    <row r="155" spans="1:5" ht="57" customHeight="1" x14ac:dyDescent="0.25">
      <c r="A155" s="64" t="s">
        <v>655</v>
      </c>
      <c r="B155" s="65" t="s">
        <v>719</v>
      </c>
      <c r="C155" s="66">
        <f>C156+C157</f>
        <v>373775000</v>
      </c>
      <c r="D155" s="66">
        <f t="shared" ref="D155:E155" si="65">D156+D157</f>
        <v>373775000</v>
      </c>
      <c r="E155" s="66">
        <f t="shared" si="65"/>
        <v>373775000</v>
      </c>
    </row>
    <row r="156" spans="1:5" ht="94.5" customHeight="1" x14ac:dyDescent="0.25">
      <c r="A156" s="64" t="s">
        <v>623</v>
      </c>
      <c r="B156" s="65" t="s">
        <v>720</v>
      </c>
      <c r="C156" s="66">
        <v>312975000</v>
      </c>
      <c r="D156" s="66">
        <v>312975000</v>
      </c>
      <c r="E156" s="66">
        <v>312975000</v>
      </c>
    </row>
    <row r="157" spans="1:5" ht="84" customHeight="1" x14ac:dyDescent="0.25">
      <c r="A157" s="64" t="s">
        <v>675</v>
      </c>
      <c r="B157" s="65" t="s">
        <v>676</v>
      </c>
      <c r="C157" s="66">
        <v>60800000</v>
      </c>
      <c r="D157" s="66">
        <v>60800000</v>
      </c>
      <c r="E157" s="66">
        <v>60800000</v>
      </c>
    </row>
    <row r="158" spans="1:5" ht="83.25" customHeight="1" x14ac:dyDescent="0.25">
      <c r="A158" s="64" t="s">
        <v>656</v>
      </c>
      <c r="B158" s="65" t="s">
        <v>721</v>
      </c>
      <c r="C158" s="66">
        <f t="shared" ref="C158:E158" si="66">C159</f>
        <v>100000</v>
      </c>
      <c r="D158" s="66">
        <f t="shared" si="66"/>
        <v>100000</v>
      </c>
      <c r="E158" s="66">
        <f t="shared" si="66"/>
        <v>100000</v>
      </c>
    </row>
    <row r="159" spans="1:5" ht="116.25" customHeight="1" x14ac:dyDescent="0.25">
      <c r="A159" s="64" t="s">
        <v>624</v>
      </c>
      <c r="B159" s="65" t="s">
        <v>722</v>
      </c>
      <c r="C159" s="66">
        <v>100000</v>
      </c>
      <c r="D159" s="66">
        <v>100000</v>
      </c>
      <c r="E159" s="66">
        <v>100000</v>
      </c>
    </row>
    <row r="160" spans="1:5" ht="61.5" customHeight="1" x14ac:dyDescent="0.25">
      <c r="A160" s="64" t="s">
        <v>657</v>
      </c>
      <c r="B160" s="65" t="s">
        <v>723</v>
      </c>
      <c r="C160" s="66">
        <f t="shared" ref="C160:E160" si="67">C161</f>
        <v>660000</v>
      </c>
      <c r="D160" s="66">
        <f t="shared" si="67"/>
        <v>660000</v>
      </c>
      <c r="E160" s="66">
        <f t="shared" si="67"/>
        <v>660000</v>
      </c>
    </row>
    <row r="161" spans="1:5" ht="107.25" customHeight="1" x14ac:dyDescent="0.25">
      <c r="A161" s="64" t="s">
        <v>625</v>
      </c>
      <c r="B161" s="65" t="s">
        <v>724</v>
      </c>
      <c r="C161" s="66">
        <v>660000</v>
      </c>
      <c r="D161" s="66">
        <v>660000</v>
      </c>
      <c r="E161" s="66">
        <v>660000</v>
      </c>
    </row>
    <row r="162" spans="1:5" ht="75.75" customHeight="1" x14ac:dyDescent="0.25">
      <c r="A162" s="64" t="s">
        <v>794</v>
      </c>
      <c r="B162" s="65" t="s">
        <v>795</v>
      </c>
      <c r="C162" s="66">
        <f t="shared" ref="C162:E162" si="68">C163</f>
        <v>200000</v>
      </c>
      <c r="D162" s="66">
        <f t="shared" si="68"/>
        <v>200000</v>
      </c>
      <c r="E162" s="66">
        <f t="shared" si="68"/>
        <v>200000</v>
      </c>
    </row>
    <row r="163" spans="1:5" ht="160.5" customHeight="1" x14ac:dyDescent="0.25">
      <c r="A163" s="64" t="s">
        <v>797</v>
      </c>
      <c r="B163" s="65" t="s">
        <v>796</v>
      </c>
      <c r="C163" s="66">
        <v>200000</v>
      </c>
      <c r="D163" s="66">
        <v>200000</v>
      </c>
      <c r="E163" s="66">
        <v>200000</v>
      </c>
    </row>
    <row r="164" spans="1:5" ht="119.25" customHeight="1" x14ac:dyDescent="0.25">
      <c r="A164" s="64" t="s">
        <v>677</v>
      </c>
      <c r="B164" s="65" t="s">
        <v>680</v>
      </c>
      <c r="C164" s="66">
        <f t="shared" ref="C164:E164" si="69">C165</f>
        <v>360000</v>
      </c>
      <c r="D164" s="66">
        <f t="shared" si="69"/>
        <v>360000</v>
      </c>
      <c r="E164" s="66">
        <f t="shared" si="69"/>
        <v>360000</v>
      </c>
    </row>
    <row r="165" spans="1:5" ht="169.5" customHeight="1" x14ac:dyDescent="0.25">
      <c r="A165" s="64" t="s">
        <v>678</v>
      </c>
      <c r="B165" s="65" t="s">
        <v>681</v>
      </c>
      <c r="C165" s="66">
        <v>360000</v>
      </c>
      <c r="D165" s="66">
        <v>360000</v>
      </c>
      <c r="E165" s="66">
        <v>360000</v>
      </c>
    </row>
    <row r="166" spans="1:5" ht="38.25" customHeight="1" x14ac:dyDescent="0.25">
      <c r="A166" s="64" t="s">
        <v>733</v>
      </c>
      <c r="B166" s="65" t="s">
        <v>679</v>
      </c>
      <c r="C166" s="66">
        <f t="shared" ref="C166:E166" si="70">C167</f>
        <v>10000</v>
      </c>
      <c r="D166" s="66">
        <f t="shared" si="70"/>
        <v>10000</v>
      </c>
      <c r="E166" s="66">
        <f t="shared" si="70"/>
        <v>10000</v>
      </c>
    </row>
    <row r="167" spans="1:5" ht="75.75" customHeight="1" x14ac:dyDescent="0.25">
      <c r="A167" s="64" t="s">
        <v>732</v>
      </c>
      <c r="B167" s="65" t="s">
        <v>683</v>
      </c>
      <c r="C167" s="66">
        <v>10000</v>
      </c>
      <c r="D167" s="66">
        <v>10000</v>
      </c>
      <c r="E167" s="66">
        <v>10000</v>
      </c>
    </row>
    <row r="168" spans="1:5" ht="113.25" customHeight="1" x14ac:dyDescent="0.25">
      <c r="A168" s="64" t="s">
        <v>817</v>
      </c>
      <c r="B168" s="65" t="s">
        <v>658</v>
      </c>
      <c r="C168" s="66">
        <f>C169+C171+C173</f>
        <v>15787000</v>
      </c>
      <c r="D168" s="66">
        <f t="shared" ref="D168:E168" si="71">D169+D171+D173</f>
        <v>15545000</v>
      </c>
      <c r="E168" s="66">
        <f t="shared" si="71"/>
        <v>15472000</v>
      </c>
    </row>
    <row r="169" spans="1:5" ht="61.5" customHeight="1" x14ac:dyDescent="0.25">
      <c r="A169" s="64" t="s">
        <v>659</v>
      </c>
      <c r="B169" s="65" t="s">
        <v>660</v>
      </c>
      <c r="C169" s="66">
        <f t="shared" ref="C169:E169" si="72">C170</f>
        <v>1200000</v>
      </c>
      <c r="D169" s="66">
        <f t="shared" si="72"/>
        <v>1200000</v>
      </c>
      <c r="E169" s="66">
        <f t="shared" si="72"/>
        <v>1200000</v>
      </c>
    </row>
    <row r="170" spans="1:5" ht="94.5" customHeight="1" x14ac:dyDescent="0.25">
      <c r="A170" s="64" t="s">
        <v>627</v>
      </c>
      <c r="B170" s="65" t="s">
        <v>725</v>
      </c>
      <c r="C170" s="66">
        <v>1200000</v>
      </c>
      <c r="D170" s="66">
        <v>1200000</v>
      </c>
      <c r="E170" s="66">
        <v>1200000</v>
      </c>
    </row>
    <row r="171" spans="1:5" ht="94.5" customHeight="1" x14ac:dyDescent="0.25">
      <c r="A171" s="64" t="s">
        <v>661</v>
      </c>
      <c r="B171" s="65" t="s">
        <v>662</v>
      </c>
      <c r="C171" s="66">
        <f t="shared" ref="C171:E171" si="73">C172</f>
        <v>1227000</v>
      </c>
      <c r="D171" s="66">
        <f t="shared" si="73"/>
        <v>975000</v>
      </c>
      <c r="E171" s="66">
        <f t="shared" si="73"/>
        <v>892000</v>
      </c>
    </row>
    <row r="172" spans="1:5" ht="94.5" customHeight="1" x14ac:dyDescent="0.25">
      <c r="A172" s="64" t="s">
        <v>628</v>
      </c>
      <c r="B172" s="65" t="s">
        <v>726</v>
      </c>
      <c r="C172" s="66">
        <v>1227000</v>
      </c>
      <c r="D172" s="66">
        <v>975000</v>
      </c>
      <c r="E172" s="66">
        <v>892000</v>
      </c>
    </row>
    <row r="173" spans="1:5" ht="94.5" customHeight="1" x14ac:dyDescent="0.25">
      <c r="A173" s="64" t="s">
        <v>663</v>
      </c>
      <c r="B173" s="65" t="s">
        <v>664</v>
      </c>
      <c r="C173" s="66">
        <f t="shared" ref="C173:E173" si="74">C174</f>
        <v>13360000</v>
      </c>
      <c r="D173" s="66">
        <f t="shared" si="74"/>
        <v>13370000</v>
      </c>
      <c r="E173" s="66">
        <f t="shared" si="74"/>
        <v>13380000</v>
      </c>
    </row>
    <row r="174" spans="1:5" ht="75.75" customHeight="1" x14ac:dyDescent="0.25">
      <c r="A174" s="64" t="s">
        <v>629</v>
      </c>
      <c r="B174" s="65" t="s">
        <v>630</v>
      </c>
      <c r="C174" s="66">
        <v>13360000</v>
      </c>
      <c r="D174" s="66">
        <v>13370000</v>
      </c>
      <c r="E174" s="66">
        <v>13380000</v>
      </c>
    </row>
    <row r="175" spans="1:5" ht="27" customHeight="1" x14ac:dyDescent="0.25">
      <c r="A175" s="64" t="s">
        <v>665</v>
      </c>
      <c r="B175" s="65" t="s">
        <v>666</v>
      </c>
      <c r="C175" s="66">
        <v>3015000</v>
      </c>
      <c r="D175" s="66">
        <v>1000</v>
      </c>
      <c r="E175" s="66">
        <v>0</v>
      </c>
    </row>
    <row r="176" spans="1:5" ht="75.75" customHeight="1" x14ac:dyDescent="0.25">
      <c r="A176" s="64" t="s">
        <v>734</v>
      </c>
      <c r="B176" s="65" t="s">
        <v>684</v>
      </c>
      <c r="C176" s="66">
        <v>3015000</v>
      </c>
      <c r="D176" s="66">
        <v>1000</v>
      </c>
      <c r="E176" s="66">
        <v>0</v>
      </c>
    </row>
    <row r="177" spans="1:5" ht="75.75" customHeight="1" x14ac:dyDescent="0.25">
      <c r="A177" s="64" t="s">
        <v>682</v>
      </c>
      <c r="B177" s="65" t="s">
        <v>685</v>
      </c>
      <c r="C177" s="66">
        <v>3015000</v>
      </c>
      <c r="D177" s="66">
        <v>1000</v>
      </c>
      <c r="E177" s="66">
        <v>0</v>
      </c>
    </row>
    <row r="178" spans="1:5" ht="19.5" customHeight="1" x14ac:dyDescent="0.25">
      <c r="A178" s="64" t="s">
        <v>667</v>
      </c>
      <c r="B178" s="65" t="s">
        <v>668</v>
      </c>
      <c r="C178" s="66">
        <v>1941000</v>
      </c>
      <c r="D178" s="66">
        <v>2039000</v>
      </c>
      <c r="E178" s="66">
        <v>2140000</v>
      </c>
    </row>
    <row r="179" spans="1:5" ht="38.25" customHeight="1" x14ac:dyDescent="0.25">
      <c r="A179" s="64" t="s">
        <v>669</v>
      </c>
      <c r="B179" s="65" t="s">
        <v>670</v>
      </c>
      <c r="C179" s="66">
        <v>1941000</v>
      </c>
      <c r="D179" s="66">
        <v>2039000</v>
      </c>
      <c r="E179" s="66">
        <v>2140000</v>
      </c>
    </row>
    <row r="180" spans="1:5" ht="75.75" customHeight="1" x14ac:dyDescent="0.25">
      <c r="A180" s="64" t="s">
        <v>631</v>
      </c>
      <c r="B180" s="65" t="s">
        <v>632</v>
      </c>
      <c r="C180" s="66">
        <v>1941000</v>
      </c>
      <c r="D180" s="66">
        <v>2039000</v>
      </c>
      <c r="E180" s="66">
        <v>2140000</v>
      </c>
    </row>
    <row r="181" spans="1:5" ht="19.5" customHeight="1" x14ac:dyDescent="0.25">
      <c r="A181" s="74" t="s">
        <v>566</v>
      </c>
      <c r="B181" s="75" t="s">
        <v>567</v>
      </c>
      <c r="C181" s="77">
        <f>C183+C186+C243+C262+C276</f>
        <v>35100761370.940002</v>
      </c>
      <c r="D181" s="77">
        <f>D183+D186+D243+D262+D276</f>
        <v>29780252501.220001</v>
      </c>
      <c r="E181" s="77">
        <f>E183+E186+E243+E262+E276</f>
        <v>29697673544.48</v>
      </c>
    </row>
    <row r="182" spans="1:5" ht="38.25" customHeight="1" x14ac:dyDescent="0.25">
      <c r="A182" s="74" t="s">
        <v>568</v>
      </c>
      <c r="B182" s="75" t="s">
        <v>569</v>
      </c>
      <c r="C182" s="77">
        <f>C183+C186+C243+C262</f>
        <v>35003883400</v>
      </c>
      <c r="D182" s="77">
        <f>D183+D186+D243+D262</f>
        <v>29586407132</v>
      </c>
      <c r="E182" s="77">
        <f>E183+E186+E243+E262</f>
        <v>29496981774</v>
      </c>
    </row>
    <row r="183" spans="1:5" ht="19.5" customHeight="1" x14ac:dyDescent="0.25">
      <c r="A183" s="74" t="s">
        <v>570</v>
      </c>
      <c r="B183" s="75" t="s">
        <v>35</v>
      </c>
      <c r="C183" s="77">
        <f>SUM(C184:C185)</f>
        <v>13901689900</v>
      </c>
      <c r="D183" s="77">
        <f t="shared" ref="D183:E183" si="75">SUM(D184:D185)</f>
        <v>9367402380</v>
      </c>
      <c r="E183" s="77">
        <f t="shared" si="75"/>
        <v>9367402380</v>
      </c>
    </row>
    <row r="184" spans="1:5" ht="38.25" customHeight="1" x14ac:dyDescent="0.25">
      <c r="A184" s="64" t="s">
        <v>33</v>
      </c>
      <c r="B184" s="65" t="s">
        <v>36</v>
      </c>
      <c r="C184" s="66">
        <v>13382003400</v>
      </c>
      <c r="D184" s="66">
        <v>9367402380</v>
      </c>
      <c r="E184" s="66">
        <v>9367402380</v>
      </c>
    </row>
    <row r="185" spans="1:5" ht="62.25" customHeight="1" x14ac:dyDescent="0.25">
      <c r="A185" s="64" t="s">
        <v>34</v>
      </c>
      <c r="B185" s="65" t="s">
        <v>819</v>
      </c>
      <c r="C185" s="66">
        <v>519686500</v>
      </c>
      <c r="D185" s="66">
        <v>0</v>
      </c>
      <c r="E185" s="66">
        <v>0</v>
      </c>
    </row>
    <row r="186" spans="1:5" ht="38.25" customHeight="1" x14ac:dyDescent="0.25">
      <c r="A186" s="74" t="s">
        <v>571</v>
      </c>
      <c r="B186" s="75" t="s">
        <v>572</v>
      </c>
      <c r="C186" s="77">
        <f>SUM(C187:C242)</f>
        <v>9263892900</v>
      </c>
      <c r="D186" s="77">
        <f>SUM(D187:D242)</f>
        <v>9674583400</v>
      </c>
      <c r="E186" s="77">
        <f>SUM(E187:E242)</f>
        <v>16013657200</v>
      </c>
    </row>
    <row r="187" spans="1:5" ht="60" customHeight="1" x14ac:dyDescent="0.25">
      <c r="A187" s="64" t="s">
        <v>15</v>
      </c>
      <c r="B187" s="68" t="s">
        <v>587</v>
      </c>
      <c r="C187" s="66">
        <v>0</v>
      </c>
      <c r="D187" s="66">
        <v>13301100</v>
      </c>
      <c r="E187" s="66">
        <v>0</v>
      </c>
    </row>
    <row r="188" spans="1:5" ht="77.25" customHeight="1" x14ac:dyDescent="0.25">
      <c r="A188" s="64" t="s">
        <v>134</v>
      </c>
      <c r="B188" s="68" t="s">
        <v>728</v>
      </c>
      <c r="C188" s="66">
        <v>7096800</v>
      </c>
      <c r="D188" s="66">
        <v>7096800</v>
      </c>
      <c r="E188" s="66">
        <v>8246500</v>
      </c>
    </row>
    <row r="189" spans="1:5" ht="75.75" customHeight="1" x14ac:dyDescent="0.25">
      <c r="A189" s="64" t="s">
        <v>16</v>
      </c>
      <c r="B189" s="68" t="s">
        <v>47</v>
      </c>
      <c r="C189" s="66">
        <v>82766500</v>
      </c>
      <c r="D189" s="66">
        <v>82766500</v>
      </c>
      <c r="E189" s="66">
        <v>82766500</v>
      </c>
    </row>
    <row r="190" spans="1:5" ht="60.75" customHeight="1" x14ac:dyDescent="0.25">
      <c r="A190" s="64" t="s">
        <v>2</v>
      </c>
      <c r="B190" s="68" t="s">
        <v>753</v>
      </c>
      <c r="C190" s="66">
        <v>680027700</v>
      </c>
      <c r="D190" s="66">
        <v>755479400</v>
      </c>
      <c r="E190" s="66">
        <v>797796700</v>
      </c>
    </row>
    <row r="191" spans="1:5" ht="100.5" customHeight="1" x14ac:dyDescent="0.25">
      <c r="A191" s="64" t="s">
        <v>17</v>
      </c>
      <c r="B191" s="68" t="s">
        <v>49</v>
      </c>
      <c r="C191" s="66">
        <v>2068000</v>
      </c>
      <c r="D191" s="66">
        <v>2068000</v>
      </c>
      <c r="E191" s="66">
        <v>2068000</v>
      </c>
    </row>
    <row r="192" spans="1:5" ht="66" customHeight="1" x14ac:dyDescent="0.25">
      <c r="A192" s="64" t="s">
        <v>3</v>
      </c>
      <c r="B192" s="68" t="s">
        <v>635</v>
      </c>
      <c r="C192" s="66">
        <v>25001300</v>
      </c>
      <c r="D192" s="66">
        <v>24527700</v>
      </c>
      <c r="E192" s="66">
        <v>27711500</v>
      </c>
    </row>
    <row r="193" spans="1:5" ht="81.75" customHeight="1" x14ac:dyDescent="0.25">
      <c r="A193" s="64" t="s">
        <v>4</v>
      </c>
      <c r="B193" s="68" t="s">
        <v>52</v>
      </c>
      <c r="C193" s="66">
        <v>67596900</v>
      </c>
      <c r="D193" s="66">
        <v>47405700</v>
      </c>
      <c r="E193" s="66">
        <v>52196700</v>
      </c>
    </row>
    <row r="194" spans="1:5" ht="122.25" customHeight="1" x14ac:dyDescent="0.25">
      <c r="A194" s="64" t="s">
        <v>755</v>
      </c>
      <c r="B194" s="68" t="s">
        <v>756</v>
      </c>
      <c r="C194" s="66">
        <v>0</v>
      </c>
      <c r="D194" s="66">
        <v>82662100</v>
      </c>
      <c r="E194" s="66">
        <v>369043400</v>
      </c>
    </row>
    <row r="195" spans="1:5" s="69" customFormat="1" ht="117.75" customHeight="1" x14ac:dyDescent="0.25">
      <c r="A195" s="64" t="s">
        <v>18</v>
      </c>
      <c r="B195" s="65" t="s">
        <v>763</v>
      </c>
      <c r="C195" s="66">
        <v>53345000</v>
      </c>
      <c r="D195" s="66">
        <v>53345000</v>
      </c>
      <c r="E195" s="66">
        <v>53345000</v>
      </c>
    </row>
    <row r="196" spans="1:5" s="59" customFormat="1" ht="78" customHeight="1" x14ac:dyDescent="0.25">
      <c r="A196" s="64" t="s">
        <v>750</v>
      </c>
      <c r="B196" s="68" t="s">
        <v>761</v>
      </c>
      <c r="C196" s="66">
        <v>124244700</v>
      </c>
      <c r="D196" s="66">
        <v>124225600</v>
      </c>
      <c r="E196" s="66">
        <v>147015000</v>
      </c>
    </row>
    <row r="197" spans="1:5" s="59" customFormat="1" ht="38.25" customHeight="1" x14ac:dyDescent="0.25">
      <c r="A197" s="64" t="s">
        <v>735</v>
      </c>
      <c r="B197" s="68" t="s">
        <v>56</v>
      </c>
      <c r="C197" s="66">
        <v>0</v>
      </c>
      <c r="D197" s="66">
        <v>21143500</v>
      </c>
      <c r="E197" s="66">
        <v>41795500</v>
      </c>
    </row>
    <row r="198" spans="1:5" s="69" customFormat="1" ht="81" customHeight="1" x14ac:dyDescent="0.25">
      <c r="A198" s="64" t="s">
        <v>6</v>
      </c>
      <c r="B198" s="68" t="s">
        <v>636</v>
      </c>
      <c r="C198" s="66">
        <v>23610800</v>
      </c>
      <c r="D198" s="66">
        <v>7371800</v>
      </c>
      <c r="E198" s="66">
        <v>0</v>
      </c>
    </row>
    <row r="199" spans="1:5" s="69" customFormat="1" ht="61.5" customHeight="1" x14ac:dyDescent="0.25">
      <c r="A199" s="64" t="s">
        <v>813</v>
      </c>
      <c r="B199" s="68" t="s">
        <v>779</v>
      </c>
      <c r="C199" s="66">
        <v>0</v>
      </c>
      <c r="D199" s="66">
        <v>0</v>
      </c>
      <c r="E199" s="66">
        <v>72424000</v>
      </c>
    </row>
    <row r="200" spans="1:5" s="69" customFormat="1" ht="59.25" customHeight="1" x14ac:dyDescent="0.25">
      <c r="A200" s="64" t="s">
        <v>811</v>
      </c>
      <c r="B200" s="68" t="s">
        <v>770</v>
      </c>
      <c r="C200" s="66">
        <v>0</v>
      </c>
      <c r="D200" s="66">
        <v>0</v>
      </c>
      <c r="E200" s="66">
        <v>156948000</v>
      </c>
    </row>
    <row r="201" spans="1:5" s="69" customFormat="1" ht="38.25" customHeight="1" x14ac:dyDescent="0.25">
      <c r="A201" s="64" t="s">
        <v>19</v>
      </c>
      <c r="B201" s="68" t="s">
        <v>593</v>
      </c>
      <c r="C201" s="66">
        <v>44964800</v>
      </c>
      <c r="D201" s="66">
        <v>44964800</v>
      </c>
      <c r="E201" s="66">
        <v>44964800</v>
      </c>
    </row>
    <row r="202" spans="1:5" s="69" customFormat="1" ht="60" customHeight="1" x14ac:dyDescent="0.25">
      <c r="A202" s="64" t="s">
        <v>20</v>
      </c>
      <c r="B202" s="68" t="s">
        <v>59</v>
      </c>
      <c r="C202" s="66">
        <v>13903400</v>
      </c>
      <c r="D202" s="66">
        <v>13903400</v>
      </c>
      <c r="E202" s="66">
        <v>13903400</v>
      </c>
    </row>
    <row r="203" spans="1:5" s="69" customFormat="1" ht="62.25" customHeight="1" x14ac:dyDescent="0.25">
      <c r="A203" s="64" t="s">
        <v>601</v>
      </c>
      <c r="B203" s="68" t="s">
        <v>760</v>
      </c>
      <c r="C203" s="66">
        <v>75291000</v>
      </c>
      <c r="D203" s="66">
        <v>105266700</v>
      </c>
      <c r="E203" s="66">
        <v>207029400</v>
      </c>
    </row>
    <row r="204" spans="1:5" s="69" customFormat="1" ht="38.25" customHeight="1" x14ac:dyDescent="0.25">
      <c r="A204" s="64" t="s">
        <v>602</v>
      </c>
      <c r="B204" s="68" t="s">
        <v>603</v>
      </c>
      <c r="C204" s="66">
        <v>0</v>
      </c>
      <c r="D204" s="66">
        <v>20121100</v>
      </c>
      <c r="E204" s="66">
        <v>0</v>
      </c>
    </row>
    <row r="205" spans="1:5" s="69" customFormat="1" ht="57" customHeight="1" x14ac:dyDescent="0.25">
      <c r="A205" s="64" t="s">
        <v>7</v>
      </c>
      <c r="B205" s="68" t="s">
        <v>60</v>
      </c>
      <c r="C205" s="66">
        <v>10358400</v>
      </c>
      <c r="D205" s="66">
        <v>10343100</v>
      </c>
      <c r="E205" s="66">
        <v>0</v>
      </c>
    </row>
    <row r="206" spans="1:5" s="69" customFormat="1" ht="63" customHeight="1" x14ac:dyDescent="0.25">
      <c r="A206" s="64" t="s">
        <v>8</v>
      </c>
      <c r="B206" s="68" t="s">
        <v>61</v>
      </c>
      <c r="C206" s="66">
        <v>6797000</v>
      </c>
      <c r="D206" s="66">
        <v>7262800</v>
      </c>
      <c r="E206" s="66">
        <v>8471700</v>
      </c>
    </row>
    <row r="207" spans="1:5" s="69" customFormat="1" ht="42.75" customHeight="1" x14ac:dyDescent="0.25">
      <c r="A207" s="64" t="s">
        <v>9</v>
      </c>
      <c r="B207" s="68" t="s">
        <v>64</v>
      </c>
      <c r="C207" s="66">
        <v>481148100</v>
      </c>
      <c r="D207" s="66">
        <v>492209700</v>
      </c>
      <c r="E207" s="66">
        <v>329896400</v>
      </c>
    </row>
    <row r="208" spans="1:5" s="69" customFormat="1" ht="139.5" customHeight="1" x14ac:dyDescent="0.25">
      <c r="A208" s="64" t="s">
        <v>740</v>
      </c>
      <c r="B208" s="68" t="s">
        <v>741</v>
      </c>
      <c r="C208" s="66">
        <v>610800</v>
      </c>
      <c r="D208" s="66">
        <v>610800</v>
      </c>
      <c r="E208" s="66">
        <v>0</v>
      </c>
    </row>
    <row r="209" spans="1:5" s="69" customFormat="1" ht="80.25" customHeight="1" x14ac:dyDescent="0.25">
      <c r="A209" s="64" t="s">
        <v>738</v>
      </c>
      <c r="B209" s="68" t="s">
        <v>739</v>
      </c>
      <c r="C209" s="66">
        <v>5640000</v>
      </c>
      <c r="D209" s="66">
        <v>2820000</v>
      </c>
      <c r="E209" s="66">
        <v>5640000</v>
      </c>
    </row>
    <row r="210" spans="1:5" s="69" customFormat="1" ht="44.25" customHeight="1" x14ac:dyDescent="0.25">
      <c r="A210" s="64" t="s">
        <v>749</v>
      </c>
      <c r="B210" s="68" t="s">
        <v>764</v>
      </c>
      <c r="C210" s="66">
        <v>247723400</v>
      </c>
      <c r="D210" s="66">
        <v>181415200</v>
      </c>
      <c r="E210" s="66">
        <v>499472600</v>
      </c>
    </row>
    <row r="211" spans="1:5" s="59" customFormat="1" ht="81.75" customHeight="1" x14ac:dyDescent="0.25">
      <c r="A211" s="64" t="s">
        <v>648</v>
      </c>
      <c r="B211" s="68" t="s">
        <v>686</v>
      </c>
      <c r="C211" s="66">
        <v>9416800</v>
      </c>
      <c r="D211" s="66">
        <v>9416800</v>
      </c>
      <c r="E211" s="66">
        <v>10463100</v>
      </c>
    </row>
    <row r="212" spans="1:5" s="69" customFormat="1" ht="48.75" customHeight="1" x14ac:dyDescent="0.25">
      <c r="A212" s="64" t="s">
        <v>809</v>
      </c>
      <c r="B212" s="68" t="s">
        <v>768</v>
      </c>
      <c r="C212" s="66">
        <v>0</v>
      </c>
      <c r="D212" s="66">
        <v>0</v>
      </c>
      <c r="E212" s="66">
        <v>24000000</v>
      </c>
    </row>
    <row r="213" spans="1:5" s="59" customFormat="1" ht="42.75" customHeight="1" x14ac:dyDescent="0.25">
      <c r="A213" s="64" t="s">
        <v>633</v>
      </c>
      <c r="B213" s="68" t="s">
        <v>634</v>
      </c>
      <c r="C213" s="66">
        <v>4950000</v>
      </c>
      <c r="D213" s="66">
        <v>4950000</v>
      </c>
      <c r="E213" s="66">
        <v>4950000</v>
      </c>
    </row>
    <row r="214" spans="1:5" ht="82.5" customHeight="1" x14ac:dyDescent="0.25">
      <c r="A214" s="64" t="s">
        <v>609</v>
      </c>
      <c r="B214" s="68" t="s">
        <v>637</v>
      </c>
      <c r="C214" s="66">
        <v>4881300</v>
      </c>
      <c r="D214" s="66">
        <v>5877800</v>
      </c>
      <c r="E214" s="66">
        <v>13357500</v>
      </c>
    </row>
    <row r="215" spans="1:5" ht="37.5" customHeight="1" x14ac:dyDescent="0.25">
      <c r="A215" s="64" t="s">
        <v>744</v>
      </c>
      <c r="B215" s="68" t="s">
        <v>745</v>
      </c>
      <c r="C215" s="66">
        <v>2858535100</v>
      </c>
      <c r="D215" s="66">
        <v>2954175800</v>
      </c>
      <c r="E215" s="66">
        <v>3114691500</v>
      </c>
    </row>
    <row r="216" spans="1:5" ht="75.75" customHeight="1" x14ac:dyDescent="0.25">
      <c r="A216" s="64" t="s">
        <v>748</v>
      </c>
      <c r="B216" s="68" t="s">
        <v>758</v>
      </c>
      <c r="C216" s="66">
        <v>511157000</v>
      </c>
      <c r="D216" s="66">
        <v>527185700</v>
      </c>
      <c r="E216" s="66">
        <v>543113400</v>
      </c>
    </row>
    <row r="217" spans="1:5" s="69" customFormat="1" ht="38.25" customHeight="1" x14ac:dyDescent="0.25">
      <c r="A217" s="64" t="s">
        <v>810</v>
      </c>
      <c r="B217" s="68" t="s">
        <v>769</v>
      </c>
      <c r="C217" s="66">
        <v>10000000</v>
      </c>
      <c r="D217" s="66">
        <v>0</v>
      </c>
      <c r="E217" s="66">
        <v>0</v>
      </c>
    </row>
    <row r="218" spans="1:5" s="69" customFormat="1" ht="62.25" customHeight="1" x14ac:dyDescent="0.25">
      <c r="A218" s="64" t="s">
        <v>808</v>
      </c>
      <c r="B218" s="68" t="s">
        <v>767</v>
      </c>
      <c r="C218" s="66">
        <v>0</v>
      </c>
      <c r="D218" s="66">
        <v>0</v>
      </c>
      <c r="E218" s="66">
        <v>340794300</v>
      </c>
    </row>
    <row r="219" spans="1:5" s="59" customFormat="1" ht="63" customHeight="1" x14ac:dyDescent="0.25">
      <c r="A219" s="64" t="s">
        <v>805</v>
      </c>
      <c r="B219" s="68" t="s">
        <v>778</v>
      </c>
      <c r="C219" s="66">
        <v>46190600</v>
      </c>
      <c r="D219" s="66">
        <v>54156200</v>
      </c>
      <c r="E219" s="66">
        <v>20958000</v>
      </c>
    </row>
    <row r="220" spans="1:5" ht="78" customHeight="1" x14ac:dyDescent="0.25">
      <c r="A220" s="64" t="s">
        <v>754</v>
      </c>
      <c r="B220" s="68" t="s">
        <v>757</v>
      </c>
      <c r="C220" s="66">
        <v>835011000</v>
      </c>
      <c r="D220" s="66">
        <v>835011000</v>
      </c>
      <c r="E220" s="66">
        <v>688890400</v>
      </c>
    </row>
    <row r="221" spans="1:5" s="69" customFormat="1" ht="82.5" customHeight="1" x14ac:dyDescent="0.25">
      <c r="A221" s="64" t="s">
        <v>22</v>
      </c>
      <c r="B221" s="68" t="s">
        <v>65</v>
      </c>
      <c r="C221" s="66">
        <v>19428400</v>
      </c>
      <c r="D221" s="66">
        <v>19428400</v>
      </c>
      <c r="E221" s="66">
        <v>19428400</v>
      </c>
    </row>
    <row r="222" spans="1:5" s="69" customFormat="1" ht="59.25" customHeight="1" x14ac:dyDescent="0.25">
      <c r="A222" s="66" t="s">
        <v>742</v>
      </c>
      <c r="B222" s="68" t="s">
        <v>743</v>
      </c>
      <c r="C222" s="66">
        <v>236204200</v>
      </c>
      <c r="D222" s="66">
        <v>227746600</v>
      </c>
      <c r="E222" s="66">
        <v>232080900</v>
      </c>
    </row>
    <row r="223" spans="1:5" s="69" customFormat="1" ht="59.25" customHeight="1" x14ac:dyDescent="0.25">
      <c r="A223" s="64" t="s">
        <v>807</v>
      </c>
      <c r="B223" s="68" t="s">
        <v>766</v>
      </c>
      <c r="C223" s="66">
        <v>0</v>
      </c>
      <c r="D223" s="66">
        <v>0</v>
      </c>
      <c r="E223" s="66">
        <v>4975182300</v>
      </c>
    </row>
    <row r="224" spans="1:5" s="69" customFormat="1" ht="60" customHeight="1" x14ac:dyDescent="0.25">
      <c r="A224" s="64" t="s">
        <v>23</v>
      </c>
      <c r="B224" s="68" t="s">
        <v>66</v>
      </c>
      <c r="C224" s="66">
        <v>1133800</v>
      </c>
      <c r="D224" s="66">
        <v>1311100</v>
      </c>
      <c r="E224" s="66">
        <v>1519600</v>
      </c>
    </row>
    <row r="225" spans="1:5" ht="60.75" customHeight="1" x14ac:dyDescent="0.25">
      <c r="A225" s="64" t="s">
        <v>24</v>
      </c>
      <c r="B225" s="68" t="s">
        <v>67</v>
      </c>
      <c r="C225" s="66">
        <v>22227300</v>
      </c>
      <c r="D225" s="66">
        <v>22227300</v>
      </c>
      <c r="E225" s="66">
        <v>22227300</v>
      </c>
    </row>
    <row r="226" spans="1:5" s="59" customFormat="1" ht="45" customHeight="1" x14ac:dyDescent="0.25">
      <c r="A226" s="64" t="s">
        <v>610</v>
      </c>
      <c r="B226" s="68" t="s">
        <v>611</v>
      </c>
      <c r="C226" s="66">
        <v>44311000</v>
      </c>
      <c r="D226" s="66">
        <v>66770000</v>
      </c>
      <c r="E226" s="66">
        <v>107918000</v>
      </c>
    </row>
    <row r="227" spans="1:5" s="59" customFormat="1" ht="73.5" customHeight="1" x14ac:dyDescent="0.25">
      <c r="A227" s="64" t="s">
        <v>736</v>
      </c>
      <c r="B227" s="68" t="s">
        <v>737</v>
      </c>
      <c r="C227" s="66">
        <v>1401700</v>
      </c>
      <c r="D227" s="66">
        <v>778700</v>
      </c>
      <c r="E227" s="66">
        <v>1904800</v>
      </c>
    </row>
    <row r="228" spans="1:5" ht="41.25" customHeight="1" x14ac:dyDescent="0.25">
      <c r="A228" s="64" t="s">
        <v>137</v>
      </c>
      <c r="B228" s="68" t="s">
        <v>69</v>
      </c>
      <c r="C228" s="66">
        <v>10134900</v>
      </c>
      <c r="D228" s="66">
        <v>10102600</v>
      </c>
      <c r="E228" s="66">
        <v>10058700</v>
      </c>
    </row>
    <row r="229" spans="1:5" s="59" customFormat="1" ht="66.75" customHeight="1" x14ac:dyDescent="0.25">
      <c r="A229" s="64" t="s">
        <v>605</v>
      </c>
      <c r="B229" s="68" t="s">
        <v>607</v>
      </c>
      <c r="C229" s="66">
        <v>515428500</v>
      </c>
      <c r="D229" s="66">
        <v>518131600</v>
      </c>
      <c r="E229" s="66">
        <v>517905600</v>
      </c>
    </row>
    <row r="230" spans="1:5" s="59" customFormat="1" ht="57" customHeight="1" x14ac:dyDescent="0.25">
      <c r="A230" s="64" t="s">
        <v>606</v>
      </c>
      <c r="B230" s="68" t="s">
        <v>608</v>
      </c>
      <c r="C230" s="66">
        <v>885731600</v>
      </c>
      <c r="D230" s="66">
        <v>885731600</v>
      </c>
      <c r="E230" s="66">
        <v>885731600</v>
      </c>
    </row>
    <row r="231" spans="1:5" ht="39.75" customHeight="1" x14ac:dyDescent="0.25">
      <c r="A231" s="64" t="s">
        <v>806</v>
      </c>
      <c r="B231" s="68" t="s">
        <v>776</v>
      </c>
      <c r="C231" s="66">
        <v>22376000</v>
      </c>
      <c r="D231" s="66">
        <v>43006000</v>
      </c>
      <c r="E231" s="66">
        <v>158122800</v>
      </c>
    </row>
    <row r="232" spans="1:5" s="59" customFormat="1" ht="48.75" customHeight="1" x14ac:dyDescent="0.25">
      <c r="A232" s="64" t="s">
        <v>731</v>
      </c>
      <c r="B232" s="68" t="s">
        <v>70</v>
      </c>
      <c r="C232" s="66">
        <v>0</v>
      </c>
      <c r="D232" s="66">
        <v>28036300</v>
      </c>
      <c r="E232" s="66">
        <v>20151800</v>
      </c>
    </row>
    <row r="233" spans="1:5" ht="57" customHeight="1" x14ac:dyDescent="0.25">
      <c r="A233" s="64" t="s">
        <v>32</v>
      </c>
      <c r="B233" s="68" t="s">
        <v>72</v>
      </c>
      <c r="C233" s="66">
        <v>5482300</v>
      </c>
      <c r="D233" s="66">
        <v>8538800</v>
      </c>
      <c r="E233" s="66">
        <v>4613300</v>
      </c>
    </row>
    <row r="234" spans="1:5" ht="38.25" customHeight="1" x14ac:dyDescent="0.25">
      <c r="A234" s="64" t="s">
        <v>10</v>
      </c>
      <c r="B234" s="68" t="s">
        <v>688</v>
      </c>
      <c r="C234" s="66">
        <v>91503700</v>
      </c>
      <c r="D234" s="66">
        <v>53271900</v>
      </c>
      <c r="E234" s="66">
        <v>136094500</v>
      </c>
    </row>
    <row r="235" spans="1:5" ht="57" customHeight="1" x14ac:dyDescent="0.25">
      <c r="A235" s="64" t="s">
        <v>139</v>
      </c>
      <c r="B235" s="68" t="s">
        <v>588</v>
      </c>
      <c r="C235" s="66">
        <v>377701300</v>
      </c>
      <c r="D235" s="66">
        <v>340795600</v>
      </c>
      <c r="E235" s="66">
        <v>533213300</v>
      </c>
    </row>
    <row r="236" spans="1:5" s="59" customFormat="1" ht="82.5" customHeight="1" x14ac:dyDescent="0.25">
      <c r="A236" s="64" t="s">
        <v>11</v>
      </c>
      <c r="B236" s="68" t="s">
        <v>765</v>
      </c>
      <c r="C236" s="66">
        <v>72916000</v>
      </c>
      <c r="D236" s="66">
        <v>92624200</v>
      </c>
      <c r="E236" s="66">
        <v>87732900</v>
      </c>
    </row>
    <row r="237" spans="1:5" s="59" customFormat="1" ht="39" customHeight="1" x14ac:dyDescent="0.25">
      <c r="A237" s="64" t="s">
        <v>88</v>
      </c>
      <c r="B237" s="68" t="s">
        <v>638</v>
      </c>
      <c r="C237" s="66">
        <v>8280500</v>
      </c>
      <c r="D237" s="66">
        <v>7227200</v>
      </c>
      <c r="E237" s="66">
        <v>8736000</v>
      </c>
    </row>
    <row r="238" spans="1:5" s="59" customFormat="1" ht="42.75" customHeight="1" x14ac:dyDescent="0.25">
      <c r="A238" s="64" t="s">
        <v>12</v>
      </c>
      <c r="B238" s="68" t="s">
        <v>589</v>
      </c>
      <c r="C238" s="66">
        <v>319619900</v>
      </c>
      <c r="D238" s="66">
        <v>319619900</v>
      </c>
      <c r="E238" s="66">
        <v>355133200</v>
      </c>
    </row>
    <row r="239" spans="1:5" ht="84.75" customHeight="1" x14ac:dyDescent="0.25">
      <c r="A239" s="64" t="s">
        <v>639</v>
      </c>
      <c r="B239" s="68" t="s">
        <v>640</v>
      </c>
      <c r="C239" s="66">
        <v>103507300</v>
      </c>
      <c r="D239" s="66">
        <v>103507300</v>
      </c>
      <c r="E239" s="66">
        <v>103507300</v>
      </c>
    </row>
    <row r="240" spans="1:5" s="69" customFormat="1" ht="45" customHeight="1" x14ac:dyDescent="0.25">
      <c r="A240" s="64" t="s">
        <v>812</v>
      </c>
      <c r="B240" s="68" t="s">
        <v>771</v>
      </c>
      <c r="C240" s="66">
        <v>0</v>
      </c>
      <c r="D240" s="66">
        <v>13905000</v>
      </c>
      <c r="E240" s="66">
        <v>0</v>
      </c>
    </row>
    <row r="241" spans="1:5" s="69" customFormat="1" ht="100.5" customHeight="1" x14ac:dyDescent="0.25">
      <c r="A241" s="64" t="s">
        <v>5</v>
      </c>
      <c r="B241" s="68" t="s">
        <v>641</v>
      </c>
      <c r="C241" s="66">
        <v>294168100</v>
      </c>
      <c r="D241" s="66">
        <v>300511600</v>
      </c>
      <c r="E241" s="66">
        <v>95669200</v>
      </c>
    </row>
    <row r="242" spans="1:5" s="59" customFormat="1" ht="75.75" customHeight="1" x14ac:dyDescent="0.25">
      <c r="A242" s="64" t="s">
        <v>729</v>
      </c>
      <c r="B242" s="68" t="s">
        <v>730</v>
      </c>
      <c r="C242" s="66">
        <v>0</v>
      </c>
      <c r="D242" s="66">
        <v>120227600</v>
      </c>
      <c r="E242" s="66">
        <v>54772400</v>
      </c>
    </row>
    <row r="243" spans="1:5" s="69" customFormat="1" ht="27" customHeight="1" x14ac:dyDescent="0.25">
      <c r="A243" s="64" t="s">
        <v>573</v>
      </c>
      <c r="B243" s="65" t="s">
        <v>89</v>
      </c>
      <c r="C243" s="66">
        <f>SUM(C244:C261)</f>
        <v>3260342400</v>
      </c>
      <c r="D243" s="66">
        <f>SUM(D244:D261)</f>
        <v>3270278500</v>
      </c>
      <c r="E243" s="66">
        <f>SUM(E244:E261)</f>
        <v>3400647500</v>
      </c>
    </row>
    <row r="244" spans="1:5" s="69" customFormat="1" ht="38.25" customHeight="1" x14ac:dyDescent="0.25">
      <c r="A244" s="64" t="s">
        <v>690</v>
      </c>
      <c r="B244" s="68" t="s">
        <v>691</v>
      </c>
      <c r="C244" s="66">
        <v>56710800</v>
      </c>
      <c r="D244" s="66">
        <v>0</v>
      </c>
      <c r="E244" s="66">
        <v>0</v>
      </c>
    </row>
    <row r="245" spans="1:5" s="69" customFormat="1" ht="57" customHeight="1" x14ac:dyDescent="0.25">
      <c r="A245" s="64" t="s">
        <v>150</v>
      </c>
      <c r="B245" s="68" t="s">
        <v>777</v>
      </c>
      <c r="C245" s="66">
        <v>31952500</v>
      </c>
      <c r="D245" s="66">
        <v>32986900</v>
      </c>
      <c r="E245" s="66">
        <v>34107600</v>
      </c>
    </row>
    <row r="246" spans="1:5" s="69" customFormat="1" ht="64.5" customHeight="1" x14ac:dyDescent="0.25">
      <c r="A246" s="64" t="s">
        <v>151</v>
      </c>
      <c r="B246" s="68" t="s">
        <v>101</v>
      </c>
      <c r="C246" s="66">
        <v>3779100</v>
      </c>
      <c r="D246" s="66">
        <v>228000</v>
      </c>
      <c r="E246" s="66">
        <v>202600</v>
      </c>
    </row>
    <row r="247" spans="1:5" s="69" customFormat="1" ht="42.75" customHeight="1" x14ac:dyDescent="0.25">
      <c r="A247" s="64" t="s">
        <v>152</v>
      </c>
      <c r="B247" s="68" t="s">
        <v>102</v>
      </c>
      <c r="C247" s="66">
        <v>5292000</v>
      </c>
      <c r="D247" s="66">
        <v>5668000</v>
      </c>
      <c r="E247" s="66">
        <v>5653100</v>
      </c>
    </row>
    <row r="248" spans="1:5" s="69" customFormat="1" ht="117" customHeight="1" x14ac:dyDescent="0.25">
      <c r="A248" s="64" t="s">
        <v>90</v>
      </c>
      <c r="B248" s="68" t="s">
        <v>751</v>
      </c>
      <c r="C248" s="66">
        <v>10410700</v>
      </c>
      <c r="D248" s="66">
        <v>8725600</v>
      </c>
      <c r="E248" s="66">
        <v>8489900</v>
      </c>
    </row>
    <row r="249" spans="1:5" s="69" customFormat="1" ht="75.75" customHeight="1" x14ac:dyDescent="0.25">
      <c r="A249" s="64" t="s">
        <v>155</v>
      </c>
      <c r="B249" s="68" t="s">
        <v>752</v>
      </c>
      <c r="C249" s="66">
        <v>6295700</v>
      </c>
      <c r="D249" s="66">
        <v>5573100</v>
      </c>
      <c r="E249" s="66">
        <v>5678200</v>
      </c>
    </row>
    <row r="250" spans="1:5" s="69" customFormat="1" ht="81" customHeight="1" x14ac:dyDescent="0.25">
      <c r="A250" s="64" t="s">
        <v>91</v>
      </c>
      <c r="B250" s="68" t="s">
        <v>759</v>
      </c>
      <c r="C250" s="66">
        <v>3836900</v>
      </c>
      <c r="D250" s="66">
        <v>3446400</v>
      </c>
      <c r="E250" s="66">
        <v>3451200</v>
      </c>
    </row>
    <row r="251" spans="1:5" s="69" customFormat="1" ht="79.5" customHeight="1" x14ac:dyDescent="0.25">
      <c r="A251" s="64" t="s">
        <v>158</v>
      </c>
      <c r="B251" s="68" t="s">
        <v>103</v>
      </c>
      <c r="C251" s="66">
        <v>105268900</v>
      </c>
      <c r="D251" s="66">
        <v>109476800</v>
      </c>
      <c r="E251" s="66">
        <v>113857200</v>
      </c>
    </row>
    <row r="252" spans="1:5" s="69" customFormat="1" ht="98.25" customHeight="1" x14ac:dyDescent="0.25">
      <c r="A252" s="64" t="s">
        <v>92</v>
      </c>
      <c r="B252" s="72" t="s">
        <v>804</v>
      </c>
      <c r="C252" s="66">
        <v>131000</v>
      </c>
      <c r="D252" s="66">
        <v>134600</v>
      </c>
      <c r="E252" s="66">
        <v>138300</v>
      </c>
    </row>
    <row r="253" spans="1:5" s="69" customFormat="1" ht="44.25" customHeight="1" x14ac:dyDescent="0.25">
      <c r="A253" s="64" t="s">
        <v>93</v>
      </c>
      <c r="B253" s="68" t="s">
        <v>104</v>
      </c>
      <c r="C253" s="66">
        <v>912816000</v>
      </c>
      <c r="D253" s="66">
        <v>912694100</v>
      </c>
      <c r="E253" s="66">
        <v>912694100</v>
      </c>
    </row>
    <row r="254" spans="1:5" s="69" customFormat="1" ht="102.75" customHeight="1" x14ac:dyDescent="0.25">
      <c r="A254" s="64" t="s">
        <v>160</v>
      </c>
      <c r="B254" s="72" t="s">
        <v>818</v>
      </c>
      <c r="C254" s="66">
        <v>397409000</v>
      </c>
      <c r="D254" s="66">
        <v>397409000</v>
      </c>
      <c r="E254" s="66">
        <v>397409000</v>
      </c>
    </row>
    <row r="255" spans="1:5" s="69" customFormat="1" ht="38.25" customHeight="1" x14ac:dyDescent="0.25">
      <c r="A255" s="64" t="s">
        <v>97</v>
      </c>
      <c r="B255" s="68" t="s">
        <v>105</v>
      </c>
      <c r="C255" s="66">
        <v>9779900</v>
      </c>
      <c r="D255" s="66">
        <v>8609800</v>
      </c>
      <c r="E255" s="66">
        <v>8609800</v>
      </c>
    </row>
    <row r="256" spans="1:5" s="69" customFormat="1" ht="99.75" customHeight="1" x14ac:dyDescent="0.25">
      <c r="A256" s="64" t="s">
        <v>98</v>
      </c>
      <c r="B256" s="68" t="s">
        <v>106</v>
      </c>
      <c r="C256" s="66">
        <v>8863500</v>
      </c>
      <c r="D256" s="66">
        <v>0</v>
      </c>
      <c r="E256" s="66">
        <v>0</v>
      </c>
    </row>
    <row r="257" spans="1:5" s="69" customFormat="1" ht="81.75" customHeight="1" x14ac:dyDescent="0.25">
      <c r="A257" s="64" t="s">
        <v>99</v>
      </c>
      <c r="B257" s="68" t="s">
        <v>107</v>
      </c>
      <c r="C257" s="66">
        <v>26465900</v>
      </c>
      <c r="D257" s="66">
        <v>44573000</v>
      </c>
      <c r="E257" s="66">
        <v>101888900</v>
      </c>
    </row>
    <row r="258" spans="1:5" s="69" customFormat="1" ht="115.5" customHeight="1" x14ac:dyDescent="0.25">
      <c r="A258" s="64" t="s">
        <v>161</v>
      </c>
      <c r="B258" s="68" t="s">
        <v>590</v>
      </c>
      <c r="C258" s="66">
        <v>315771200</v>
      </c>
      <c r="D258" s="66">
        <v>326808600</v>
      </c>
      <c r="E258" s="66">
        <v>338287500</v>
      </c>
    </row>
    <row r="259" spans="1:5" s="69" customFormat="1" ht="57" customHeight="1" x14ac:dyDescent="0.25">
      <c r="A259" s="64" t="s">
        <v>814</v>
      </c>
      <c r="B259" s="70" t="s">
        <v>772</v>
      </c>
      <c r="C259" s="66">
        <v>4279200</v>
      </c>
      <c r="D259" s="66">
        <v>0</v>
      </c>
      <c r="E259" s="66">
        <v>0</v>
      </c>
    </row>
    <row r="260" spans="1:5" s="69" customFormat="1" ht="59.25" customHeight="1" x14ac:dyDescent="0.25">
      <c r="A260" s="64" t="s">
        <v>162</v>
      </c>
      <c r="B260" s="68" t="s">
        <v>591</v>
      </c>
      <c r="C260" s="66">
        <v>1272616800</v>
      </c>
      <c r="D260" s="66">
        <v>1323358600</v>
      </c>
      <c r="E260" s="66">
        <v>1376314700</v>
      </c>
    </row>
    <row r="261" spans="1:5" s="69" customFormat="1" ht="44.25" customHeight="1" x14ac:dyDescent="0.25">
      <c r="A261" s="64" t="s">
        <v>100</v>
      </c>
      <c r="B261" s="65" t="s">
        <v>108</v>
      </c>
      <c r="C261" s="66">
        <v>88663300</v>
      </c>
      <c r="D261" s="66">
        <v>90586000</v>
      </c>
      <c r="E261" s="66">
        <v>93865400</v>
      </c>
    </row>
    <row r="262" spans="1:5" ht="29.25" customHeight="1" x14ac:dyDescent="0.25">
      <c r="A262" s="64" t="s">
        <v>574</v>
      </c>
      <c r="B262" s="65" t="s">
        <v>13</v>
      </c>
      <c r="C262" s="66">
        <f t="shared" ref="C262:E262" si="76">SUM(C263:C275)</f>
        <v>8577958200</v>
      </c>
      <c r="D262" s="66">
        <f t="shared" si="76"/>
        <v>7274142852</v>
      </c>
      <c r="E262" s="66">
        <f t="shared" si="76"/>
        <v>715274694</v>
      </c>
    </row>
    <row r="263" spans="1:5" ht="60.75" customHeight="1" x14ac:dyDescent="0.25">
      <c r="A263" s="62" t="s">
        <v>109</v>
      </c>
      <c r="B263" s="68" t="s">
        <v>594</v>
      </c>
      <c r="C263" s="66">
        <v>13268000</v>
      </c>
      <c r="D263" s="66">
        <v>13611120</v>
      </c>
      <c r="E263" s="66">
        <v>13967964</v>
      </c>
    </row>
    <row r="264" spans="1:5" ht="66" customHeight="1" x14ac:dyDescent="0.25">
      <c r="A264" s="62" t="s">
        <v>110</v>
      </c>
      <c r="B264" s="68" t="s">
        <v>762</v>
      </c>
      <c r="C264" s="66">
        <v>6611800</v>
      </c>
      <c r="D264" s="66">
        <v>6818432</v>
      </c>
      <c r="E264" s="66">
        <v>7033330</v>
      </c>
    </row>
    <row r="265" spans="1:5" ht="57" customHeight="1" x14ac:dyDescent="0.25">
      <c r="A265" s="62" t="s">
        <v>164</v>
      </c>
      <c r="B265" s="68" t="s">
        <v>114</v>
      </c>
      <c r="C265" s="66">
        <v>111051900</v>
      </c>
      <c r="D265" s="66">
        <v>111051900</v>
      </c>
      <c r="E265" s="66">
        <v>111051900</v>
      </c>
    </row>
    <row r="266" spans="1:5" ht="75.75" customHeight="1" x14ac:dyDescent="0.25">
      <c r="A266" s="62" t="s">
        <v>111</v>
      </c>
      <c r="B266" s="68" t="s">
        <v>604</v>
      </c>
      <c r="C266" s="66">
        <v>255637900</v>
      </c>
      <c r="D266" s="66">
        <v>66476300</v>
      </c>
      <c r="E266" s="66">
        <v>0</v>
      </c>
    </row>
    <row r="267" spans="1:5" ht="63.75" customHeight="1" x14ac:dyDescent="0.25">
      <c r="A267" s="62" t="s">
        <v>112</v>
      </c>
      <c r="B267" s="68" t="s">
        <v>116</v>
      </c>
      <c r="C267" s="66">
        <v>173186500</v>
      </c>
      <c r="D267" s="66">
        <v>94058700</v>
      </c>
      <c r="E267" s="66">
        <v>0</v>
      </c>
    </row>
    <row r="268" spans="1:5" ht="219.75" customHeight="1" x14ac:dyDescent="0.25">
      <c r="A268" s="62" t="s">
        <v>595</v>
      </c>
      <c r="B268" s="68" t="s">
        <v>687</v>
      </c>
      <c r="C268" s="66">
        <v>3814400</v>
      </c>
      <c r="D268" s="66">
        <v>3814400</v>
      </c>
      <c r="E268" s="66">
        <v>0</v>
      </c>
    </row>
    <row r="269" spans="1:5" ht="80.25" customHeight="1" x14ac:dyDescent="0.25">
      <c r="A269" s="64" t="s">
        <v>746</v>
      </c>
      <c r="B269" s="68" t="s">
        <v>747</v>
      </c>
      <c r="C269" s="66">
        <v>576916200</v>
      </c>
      <c r="D269" s="66">
        <v>576916200</v>
      </c>
      <c r="E269" s="66">
        <v>583087700</v>
      </c>
    </row>
    <row r="270" spans="1:5" ht="57.75" customHeight="1" x14ac:dyDescent="0.25">
      <c r="A270" s="62" t="s">
        <v>815</v>
      </c>
      <c r="B270" s="68" t="s">
        <v>775</v>
      </c>
      <c r="C270" s="66">
        <v>298961800</v>
      </c>
      <c r="D270" s="66">
        <v>298961800</v>
      </c>
      <c r="E270" s="66">
        <v>0</v>
      </c>
    </row>
    <row r="271" spans="1:5" ht="60" customHeight="1" x14ac:dyDescent="0.25">
      <c r="A271" s="62" t="s">
        <v>165</v>
      </c>
      <c r="B271" s="68" t="s">
        <v>592</v>
      </c>
      <c r="C271" s="66">
        <v>7082949200</v>
      </c>
      <c r="D271" s="66">
        <v>6078295700</v>
      </c>
      <c r="E271" s="66">
        <v>0</v>
      </c>
    </row>
    <row r="272" spans="1:5" ht="75.75" customHeight="1" x14ac:dyDescent="0.25">
      <c r="A272" s="62" t="s">
        <v>773</v>
      </c>
      <c r="B272" s="68" t="s">
        <v>774</v>
      </c>
      <c r="C272" s="66">
        <v>19440100</v>
      </c>
      <c r="D272" s="66">
        <v>24017900</v>
      </c>
      <c r="E272" s="66">
        <v>0</v>
      </c>
    </row>
    <row r="273" spans="1:5" ht="43.5" customHeight="1" x14ac:dyDescent="0.25">
      <c r="A273" s="62" t="s">
        <v>598</v>
      </c>
      <c r="B273" s="68" t="s">
        <v>599</v>
      </c>
      <c r="C273" s="66">
        <v>6000000</v>
      </c>
      <c r="D273" s="66">
        <v>0</v>
      </c>
      <c r="E273" s="66">
        <v>0</v>
      </c>
    </row>
    <row r="274" spans="1:5" ht="42.75" customHeight="1" x14ac:dyDescent="0.25">
      <c r="A274" s="62" t="s">
        <v>596</v>
      </c>
      <c r="B274" s="68" t="s">
        <v>597</v>
      </c>
      <c r="C274" s="66">
        <v>30000000</v>
      </c>
      <c r="D274" s="66">
        <v>0</v>
      </c>
      <c r="E274" s="66">
        <v>0</v>
      </c>
    </row>
    <row r="275" spans="1:5" ht="81" customHeight="1" x14ac:dyDescent="0.25">
      <c r="A275" s="62" t="s">
        <v>113</v>
      </c>
      <c r="B275" s="68" t="s">
        <v>118</v>
      </c>
      <c r="C275" s="66">
        <v>120400</v>
      </c>
      <c r="D275" s="66">
        <v>120400</v>
      </c>
      <c r="E275" s="66">
        <v>133800</v>
      </c>
    </row>
    <row r="276" spans="1:5" ht="40.5" customHeight="1" x14ac:dyDescent="0.25">
      <c r="A276" s="64" t="s">
        <v>575</v>
      </c>
      <c r="B276" s="65" t="s">
        <v>120</v>
      </c>
      <c r="C276" s="66">
        <f>C277</f>
        <v>96877970.939999998</v>
      </c>
      <c r="D276" s="66">
        <f t="shared" ref="D276:E276" si="77">D277</f>
        <v>193845369.22</v>
      </c>
      <c r="E276" s="66">
        <f t="shared" si="77"/>
        <v>200691770.47999999</v>
      </c>
    </row>
    <row r="277" spans="1:5" ht="120.75" customHeight="1" x14ac:dyDescent="0.25">
      <c r="A277" s="62" t="s">
        <v>121</v>
      </c>
      <c r="B277" s="68" t="s">
        <v>122</v>
      </c>
      <c r="C277" s="66">
        <v>96877970.939999998</v>
      </c>
      <c r="D277" s="66">
        <v>193845369.22</v>
      </c>
      <c r="E277" s="66">
        <v>200691770.47999999</v>
      </c>
    </row>
    <row r="278" spans="1:5" s="71" customFormat="1" ht="30" customHeight="1" x14ac:dyDescent="0.25">
      <c r="A278" s="79" t="s">
        <v>123</v>
      </c>
      <c r="B278" s="79"/>
      <c r="C278" s="77">
        <f>C5+C181</f>
        <v>73258228370.940002</v>
      </c>
      <c r="D278" s="77">
        <f>D5+D181</f>
        <v>70425324501.220001</v>
      </c>
      <c r="E278" s="77">
        <f>E5+E181</f>
        <v>72901959544.479996</v>
      </c>
    </row>
    <row r="280" spans="1:5" ht="39.75" customHeight="1" x14ac:dyDescent="0.25">
      <c r="C280" s="59"/>
      <c r="D280" s="59"/>
      <c r="E280" s="59"/>
    </row>
    <row r="281" spans="1:5" ht="12.75" customHeight="1" x14ac:dyDescent="0.25">
      <c r="C281" s="59"/>
    </row>
    <row r="282" spans="1:5" ht="12.75" customHeight="1" x14ac:dyDescent="0.25">
      <c r="C282" s="59"/>
      <c r="D282" s="59"/>
      <c r="E282" s="59"/>
    </row>
    <row r="285" spans="1:5" ht="12.75" customHeight="1" x14ac:dyDescent="0.25">
      <c r="C285" s="59"/>
      <c r="D285" s="59"/>
      <c r="E285" s="59"/>
    </row>
    <row r="286" spans="1:5" ht="12.75" customHeight="1" x14ac:dyDescent="0.25">
      <c r="E286" s="78"/>
    </row>
  </sheetData>
  <autoFilter ref="A4:XAA278">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filterColumn colId="15005" hiddenButton="1"/>
    <filterColumn colId="15006" hiddenButton="1"/>
    <filterColumn colId="15007" hiddenButton="1"/>
    <filterColumn colId="15008" hiddenButton="1"/>
    <filterColumn colId="15009" hiddenButton="1"/>
    <filterColumn colId="15010" hiddenButton="1"/>
    <filterColumn colId="15011" hiddenButton="1"/>
    <filterColumn colId="15012" hiddenButton="1"/>
    <filterColumn colId="15013" hiddenButton="1"/>
    <filterColumn colId="15014" hiddenButton="1"/>
    <filterColumn colId="15015" hiddenButton="1"/>
    <filterColumn colId="15016" hiddenButton="1"/>
    <filterColumn colId="15017" hiddenButton="1"/>
    <filterColumn colId="15018" hiddenButton="1"/>
    <filterColumn colId="15019" hiddenButton="1"/>
    <filterColumn colId="15020" hiddenButton="1"/>
    <filterColumn colId="15021" hiddenButton="1"/>
    <filterColumn colId="15022" hiddenButton="1"/>
    <filterColumn colId="15023" hiddenButton="1"/>
    <filterColumn colId="15024" hiddenButton="1"/>
    <filterColumn colId="15025" hiddenButton="1"/>
    <filterColumn colId="15026" hiddenButton="1"/>
    <filterColumn colId="15027" hiddenButton="1"/>
    <filterColumn colId="15028" hiddenButton="1"/>
    <filterColumn colId="15029" hiddenButton="1"/>
    <filterColumn colId="15030" hiddenButton="1"/>
    <filterColumn colId="15031" hiddenButton="1"/>
    <filterColumn colId="15032" hiddenButton="1"/>
    <filterColumn colId="15033" hiddenButton="1"/>
    <filterColumn colId="15034" hiddenButton="1"/>
    <filterColumn colId="15035" hiddenButton="1"/>
    <filterColumn colId="15036" hiddenButton="1"/>
    <filterColumn colId="15037" hiddenButton="1"/>
    <filterColumn colId="15038" hiddenButton="1"/>
    <filterColumn colId="15039" hiddenButton="1"/>
    <filterColumn colId="15040" hiddenButton="1"/>
    <filterColumn colId="15041" hiddenButton="1"/>
    <filterColumn colId="15042" hiddenButton="1"/>
    <filterColumn colId="15043" hiddenButton="1"/>
    <filterColumn colId="15044" hiddenButton="1"/>
    <filterColumn colId="15045" hiddenButton="1"/>
    <filterColumn colId="15046" hiddenButton="1"/>
    <filterColumn colId="15047" hiddenButton="1"/>
    <filterColumn colId="15048" hiddenButton="1"/>
    <filterColumn colId="15049" hiddenButton="1"/>
    <filterColumn colId="15050" hiddenButton="1"/>
    <filterColumn colId="15051" hiddenButton="1"/>
    <filterColumn colId="15052" hiddenButton="1"/>
    <filterColumn colId="15053" hiddenButton="1"/>
    <filterColumn colId="15054" hiddenButton="1"/>
    <filterColumn colId="15055" hiddenButton="1"/>
    <filterColumn colId="15056" hiddenButton="1"/>
    <filterColumn colId="15057" hiddenButton="1"/>
    <filterColumn colId="15058" hiddenButton="1"/>
    <filterColumn colId="15059" hiddenButton="1"/>
    <filterColumn colId="15060" hiddenButton="1"/>
    <filterColumn colId="15061" hiddenButton="1"/>
    <filterColumn colId="15062" hiddenButton="1"/>
    <filterColumn colId="15063" hiddenButton="1"/>
    <filterColumn colId="15064" hiddenButton="1"/>
    <filterColumn colId="15065" hiddenButton="1"/>
    <filterColumn colId="15066" hiddenButton="1"/>
    <filterColumn colId="15067" hiddenButton="1"/>
    <filterColumn colId="15068" hiddenButton="1"/>
    <filterColumn colId="15069" hiddenButton="1"/>
    <filterColumn colId="15070" hiddenButton="1"/>
    <filterColumn colId="15071" hiddenButton="1"/>
    <filterColumn colId="15072" hiddenButton="1"/>
    <filterColumn colId="15073" hiddenButton="1"/>
    <filterColumn colId="15074" hiddenButton="1"/>
    <filterColumn colId="15075" hiddenButton="1"/>
    <filterColumn colId="15076" hiddenButton="1"/>
    <filterColumn colId="15077" hiddenButton="1"/>
    <filterColumn colId="15078" hiddenButton="1"/>
    <filterColumn colId="15079" hiddenButton="1"/>
    <filterColumn colId="15080" hiddenButton="1"/>
    <filterColumn colId="15081" hiddenButton="1"/>
    <filterColumn colId="15082" hiddenButton="1"/>
    <filterColumn colId="15083" hiddenButton="1"/>
    <filterColumn colId="15084" hiddenButton="1"/>
    <filterColumn colId="15085" hiddenButton="1"/>
    <filterColumn colId="15086" hiddenButton="1"/>
    <filterColumn colId="15087" hiddenButton="1"/>
    <filterColumn colId="15088" hiddenButton="1"/>
    <filterColumn colId="15089" hiddenButton="1"/>
    <filterColumn colId="15090" hiddenButton="1"/>
    <filterColumn colId="15091" hiddenButton="1"/>
    <filterColumn colId="15092" hiddenButton="1"/>
    <filterColumn colId="15093" hiddenButton="1"/>
    <filterColumn colId="15094" hiddenButton="1"/>
    <filterColumn colId="15095" hiddenButton="1"/>
    <filterColumn colId="15096" hiddenButton="1"/>
    <filterColumn colId="15097" hiddenButton="1"/>
    <filterColumn colId="15098" hiddenButton="1"/>
    <filterColumn colId="15099" hiddenButton="1"/>
    <filterColumn colId="15100" hiddenButton="1"/>
    <filterColumn colId="15101" hiddenButton="1"/>
    <filterColumn colId="15102" hiddenButton="1"/>
    <filterColumn colId="15103" hiddenButton="1"/>
    <filterColumn colId="15104" hiddenButton="1"/>
    <filterColumn colId="15105" hiddenButton="1"/>
    <filterColumn colId="15106" hiddenButton="1"/>
    <filterColumn colId="15107" hiddenButton="1"/>
    <filterColumn colId="15108" hiddenButton="1"/>
    <filterColumn colId="15109" hiddenButton="1"/>
    <filterColumn colId="15110" hiddenButton="1"/>
    <filterColumn colId="15111" hiddenButton="1"/>
    <filterColumn colId="15112" hiddenButton="1"/>
    <filterColumn colId="15113" hiddenButton="1"/>
    <filterColumn colId="15114" hiddenButton="1"/>
    <filterColumn colId="15115" hiddenButton="1"/>
    <filterColumn colId="15116" hiddenButton="1"/>
    <filterColumn colId="15117" hiddenButton="1"/>
    <filterColumn colId="15118" hiddenButton="1"/>
    <filterColumn colId="15119" hiddenButton="1"/>
    <filterColumn colId="15120" hiddenButton="1"/>
    <filterColumn colId="15121" hiddenButton="1"/>
    <filterColumn colId="15122" hiddenButton="1"/>
    <filterColumn colId="15123" hiddenButton="1"/>
    <filterColumn colId="15124" hiddenButton="1"/>
    <filterColumn colId="15125" hiddenButton="1"/>
    <filterColumn colId="15126" hiddenButton="1"/>
    <filterColumn colId="15127" hiddenButton="1"/>
    <filterColumn colId="15128" hiddenButton="1"/>
    <filterColumn colId="15129" hiddenButton="1"/>
    <filterColumn colId="15130" hiddenButton="1"/>
    <filterColumn colId="15131" hiddenButton="1"/>
    <filterColumn colId="15132" hiddenButton="1"/>
    <filterColumn colId="15133" hiddenButton="1"/>
    <filterColumn colId="15134" hiddenButton="1"/>
    <filterColumn colId="15135" hiddenButton="1"/>
    <filterColumn colId="15136" hiddenButton="1"/>
    <filterColumn colId="15137" hiddenButton="1"/>
    <filterColumn colId="15138" hiddenButton="1"/>
    <filterColumn colId="15139" hiddenButton="1"/>
    <filterColumn colId="15140" hiddenButton="1"/>
    <filterColumn colId="15141" hiddenButton="1"/>
    <filterColumn colId="15142" hiddenButton="1"/>
    <filterColumn colId="15143" hiddenButton="1"/>
    <filterColumn colId="15144" hiddenButton="1"/>
    <filterColumn colId="15145" hiddenButton="1"/>
    <filterColumn colId="15146" hiddenButton="1"/>
    <filterColumn colId="15147" hiddenButton="1"/>
    <filterColumn colId="15148" hiddenButton="1"/>
    <filterColumn colId="15149" hiddenButton="1"/>
    <filterColumn colId="15150" hiddenButton="1"/>
    <filterColumn colId="15151" hiddenButton="1"/>
    <filterColumn colId="15152" hiddenButton="1"/>
    <filterColumn colId="15153" hiddenButton="1"/>
    <filterColumn colId="15154" hiddenButton="1"/>
    <filterColumn colId="15155" hiddenButton="1"/>
    <filterColumn colId="15156" hiddenButton="1"/>
    <filterColumn colId="15157" hiddenButton="1"/>
    <filterColumn colId="15158" hiddenButton="1"/>
    <filterColumn colId="15159" hiddenButton="1"/>
    <filterColumn colId="15160" hiddenButton="1"/>
    <filterColumn colId="15161" hiddenButton="1"/>
    <filterColumn colId="15162" hiddenButton="1"/>
    <filterColumn colId="15163" hiddenButton="1"/>
    <filterColumn colId="15164" hiddenButton="1"/>
    <filterColumn colId="15165" hiddenButton="1"/>
    <filterColumn colId="15166" hiddenButton="1"/>
    <filterColumn colId="15167" hiddenButton="1"/>
    <filterColumn colId="15168" hiddenButton="1"/>
    <filterColumn colId="15169" hiddenButton="1"/>
    <filterColumn colId="15170" hiddenButton="1"/>
    <filterColumn colId="15171" hiddenButton="1"/>
    <filterColumn colId="15172" hiddenButton="1"/>
    <filterColumn colId="15173" hiddenButton="1"/>
    <filterColumn colId="15174" hiddenButton="1"/>
    <filterColumn colId="15175" hiddenButton="1"/>
    <filterColumn colId="15176" hiddenButton="1"/>
    <filterColumn colId="15177" hiddenButton="1"/>
    <filterColumn colId="15178" hiddenButton="1"/>
    <filterColumn colId="15179" hiddenButton="1"/>
    <filterColumn colId="15180" hiddenButton="1"/>
    <filterColumn colId="15181" hiddenButton="1"/>
    <filterColumn colId="15182" hiddenButton="1"/>
    <filterColumn colId="15183" hiddenButton="1"/>
    <filterColumn colId="15184" hiddenButton="1"/>
    <filterColumn colId="15185" hiddenButton="1"/>
    <filterColumn colId="15186" hiddenButton="1"/>
    <filterColumn colId="15187" hiddenButton="1"/>
    <filterColumn colId="15188" hiddenButton="1"/>
    <filterColumn colId="15189" hiddenButton="1"/>
    <filterColumn colId="15190" hiddenButton="1"/>
    <filterColumn colId="15191" hiddenButton="1"/>
    <filterColumn colId="15192" hiddenButton="1"/>
    <filterColumn colId="15193" hiddenButton="1"/>
    <filterColumn colId="15194" hiddenButton="1"/>
    <filterColumn colId="15195" hiddenButton="1"/>
    <filterColumn colId="15196" hiddenButton="1"/>
    <filterColumn colId="15197" hiddenButton="1"/>
    <filterColumn colId="15198" hiddenButton="1"/>
    <filterColumn colId="15199" hiddenButton="1"/>
    <filterColumn colId="15200" hiddenButton="1"/>
    <filterColumn colId="15201" hiddenButton="1"/>
    <filterColumn colId="15202" hiddenButton="1"/>
    <filterColumn colId="15203" hiddenButton="1"/>
    <filterColumn colId="15204" hiddenButton="1"/>
    <filterColumn colId="15205" hiddenButton="1"/>
    <filterColumn colId="15206" hiddenButton="1"/>
    <filterColumn colId="15207" hiddenButton="1"/>
    <filterColumn colId="15208" hiddenButton="1"/>
    <filterColumn colId="15209" hiddenButton="1"/>
    <filterColumn colId="15210" hiddenButton="1"/>
    <filterColumn colId="15211" hiddenButton="1"/>
    <filterColumn colId="15212" hiddenButton="1"/>
    <filterColumn colId="15213" hiddenButton="1"/>
    <filterColumn colId="15214" hiddenButton="1"/>
    <filterColumn colId="15215" hiddenButton="1"/>
    <filterColumn colId="15216" hiddenButton="1"/>
    <filterColumn colId="15217" hiddenButton="1"/>
    <filterColumn colId="15218" hiddenButton="1"/>
    <filterColumn colId="15219" hiddenButton="1"/>
    <filterColumn colId="15220" hiddenButton="1"/>
    <filterColumn colId="15221" hiddenButton="1"/>
    <filterColumn colId="15222" hiddenButton="1"/>
    <filterColumn colId="15223" hiddenButton="1"/>
    <filterColumn colId="15224" hiddenButton="1"/>
    <filterColumn colId="15225" hiddenButton="1"/>
    <filterColumn colId="15226" hiddenButton="1"/>
    <filterColumn colId="15227" hiddenButton="1"/>
    <filterColumn colId="15228" hiddenButton="1"/>
    <filterColumn colId="15229" hiddenButton="1"/>
    <filterColumn colId="15230" hiddenButton="1"/>
    <filterColumn colId="15231" hiddenButton="1"/>
    <filterColumn colId="15232" hiddenButton="1"/>
    <filterColumn colId="15233" hiddenButton="1"/>
    <filterColumn colId="15234" hiddenButton="1"/>
    <filterColumn colId="15235" hiddenButton="1"/>
    <filterColumn colId="15236" hiddenButton="1"/>
    <filterColumn colId="15237" hiddenButton="1"/>
    <filterColumn colId="15238" hiddenButton="1"/>
    <filterColumn colId="15239" hiddenButton="1"/>
    <filterColumn colId="15240" hiddenButton="1"/>
    <filterColumn colId="15241" hiddenButton="1"/>
    <filterColumn colId="15242" hiddenButton="1"/>
    <filterColumn colId="15243" hiddenButton="1"/>
    <filterColumn colId="15244" hiddenButton="1"/>
    <filterColumn colId="15245" hiddenButton="1"/>
    <filterColumn colId="15246" hiddenButton="1"/>
    <filterColumn colId="15247" hiddenButton="1"/>
    <filterColumn colId="15248" hiddenButton="1"/>
    <filterColumn colId="15249" hiddenButton="1"/>
    <filterColumn colId="15250" hiddenButton="1"/>
    <filterColumn colId="15251" hiddenButton="1"/>
    <filterColumn colId="15252" hiddenButton="1"/>
    <filterColumn colId="15253" hiddenButton="1"/>
    <filterColumn colId="15254" hiddenButton="1"/>
    <filterColumn colId="15255" hiddenButton="1"/>
    <filterColumn colId="15256" hiddenButton="1"/>
    <filterColumn colId="15257" hiddenButton="1"/>
    <filterColumn colId="15258" hiddenButton="1"/>
    <filterColumn colId="15259" hiddenButton="1"/>
    <filterColumn colId="15260" hiddenButton="1"/>
    <filterColumn colId="15261" hiddenButton="1"/>
    <filterColumn colId="15262" hiddenButton="1"/>
    <filterColumn colId="15263" hiddenButton="1"/>
    <filterColumn colId="15264" hiddenButton="1"/>
    <filterColumn colId="15265" hiddenButton="1"/>
    <filterColumn colId="15266" hiddenButton="1"/>
    <filterColumn colId="15267" hiddenButton="1"/>
    <filterColumn colId="15268" hiddenButton="1"/>
    <filterColumn colId="15269" hiddenButton="1"/>
    <filterColumn colId="15270" hiddenButton="1"/>
    <filterColumn colId="15271" hiddenButton="1"/>
    <filterColumn colId="15272" hiddenButton="1"/>
    <filterColumn colId="15273" hiddenButton="1"/>
    <filterColumn colId="15274" hiddenButton="1"/>
    <filterColumn colId="15275" hiddenButton="1"/>
    <filterColumn colId="15276" hiddenButton="1"/>
    <filterColumn colId="15277" hiddenButton="1"/>
    <filterColumn colId="15278" hiddenButton="1"/>
    <filterColumn colId="15279" hiddenButton="1"/>
    <filterColumn colId="15280" hiddenButton="1"/>
    <filterColumn colId="15281" hiddenButton="1"/>
    <filterColumn colId="15282" hiddenButton="1"/>
    <filterColumn colId="15283" hiddenButton="1"/>
    <filterColumn colId="15284" hiddenButton="1"/>
    <filterColumn colId="15285" hiddenButton="1"/>
    <filterColumn colId="15286" hiddenButton="1"/>
    <filterColumn colId="15287" hiddenButton="1"/>
    <filterColumn colId="15288" hiddenButton="1"/>
    <filterColumn colId="15289" hiddenButton="1"/>
    <filterColumn colId="15290" hiddenButton="1"/>
    <filterColumn colId="15291" hiddenButton="1"/>
    <filterColumn colId="15292" hiddenButton="1"/>
    <filterColumn colId="15293" hiddenButton="1"/>
    <filterColumn colId="15294" hiddenButton="1"/>
    <filterColumn colId="15295" hiddenButton="1"/>
    <filterColumn colId="15296" hiddenButton="1"/>
    <filterColumn colId="15297" hiddenButton="1"/>
    <filterColumn colId="15298" hiddenButton="1"/>
    <filterColumn colId="15299" hiddenButton="1"/>
    <filterColumn colId="15300" hiddenButton="1"/>
    <filterColumn colId="15301" hiddenButton="1"/>
    <filterColumn colId="15302" hiddenButton="1"/>
    <filterColumn colId="15303" hiddenButton="1"/>
    <filterColumn colId="15304" hiddenButton="1"/>
    <filterColumn colId="15305" hiddenButton="1"/>
    <filterColumn colId="15306" hiddenButton="1"/>
    <filterColumn colId="15307" hiddenButton="1"/>
    <filterColumn colId="15308" hiddenButton="1"/>
    <filterColumn colId="15309" hiddenButton="1"/>
    <filterColumn colId="15310" hiddenButton="1"/>
    <filterColumn colId="15311" hiddenButton="1"/>
    <filterColumn colId="15312" hiddenButton="1"/>
    <filterColumn colId="15313" hiddenButton="1"/>
    <filterColumn colId="15314" hiddenButton="1"/>
    <filterColumn colId="15315" hiddenButton="1"/>
    <filterColumn colId="15316" hiddenButton="1"/>
    <filterColumn colId="15317" hiddenButton="1"/>
    <filterColumn colId="15318" hiddenButton="1"/>
    <filterColumn colId="15319" hiddenButton="1"/>
    <filterColumn colId="15320" hiddenButton="1"/>
    <filterColumn colId="15321" hiddenButton="1"/>
    <filterColumn colId="15322" hiddenButton="1"/>
    <filterColumn colId="15323" hiddenButton="1"/>
    <filterColumn colId="15324" hiddenButton="1"/>
    <filterColumn colId="15325" hiddenButton="1"/>
    <filterColumn colId="15326" hiddenButton="1"/>
    <filterColumn colId="15327" hiddenButton="1"/>
    <filterColumn colId="15328" hiddenButton="1"/>
    <filterColumn colId="15329" hiddenButton="1"/>
    <filterColumn colId="15330" hiddenButton="1"/>
    <filterColumn colId="15331" hiddenButton="1"/>
    <filterColumn colId="15332" hiddenButton="1"/>
    <filterColumn colId="15333" hiddenButton="1"/>
    <filterColumn colId="15334" hiddenButton="1"/>
    <filterColumn colId="15335" hiddenButton="1"/>
    <filterColumn colId="15336" hiddenButton="1"/>
    <filterColumn colId="15337" hiddenButton="1"/>
    <filterColumn colId="15338" hiddenButton="1"/>
    <filterColumn colId="15339" hiddenButton="1"/>
    <filterColumn colId="15340" hiddenButton="1"/>
    <filterColumn colId="15341" hiddenButton="1"/>
    <filterColumn colId="15342" hiddenButton="1"/>
    <filterColumn colId="15343" hiddenButton="1"/>
    <filterColumn colId="15344" hiddenButton="1"/>
    <filterColumn colId="15345" hiddenButton="1"/>
    <filterColumn colId="15346" hiddenButton="1"/>
    <filterColumn colId="15347" hiddenButton="1"/>
    <filterColumn colId="15348" hiddenButton="1"/>
    <filterColumn colId="15349" hiddenButton="1"/>
    <filterColumn colId="15350" hiddenButton="1"/>
    <filterColumn colId="15351" hiddenButton="1"/>
    <filterColumn colId="15352" hiddenButton="1"/>
    <filterColumn colId="15353" hiddenButton="1"/>
    <filterColumn colId="15354" hiddenButton="1"/>
    <filterColumn colId="15355" hiddenButton="1"/>
    <filterColumn colId="15356" hiddenButton="1"/>
    <filterColumn colId="15357" hiddenButton="1"/>
    <filterColumn colId="15358" hiddenButton="1"/>
    <filterColumn colId="15359" hiddenButton="1"/>
    <filterColumn colId="15360" hiddenButton="1"/>
    <filterColumn colId="15361" hiddenButton="1"/>
    <filterColumn colId="15362" hiddenButton="1"/>
    <filterColumn colId="15363" hiddenButton="1"/>
    <filterColumn colId="15364" hiddenButton="1"/>
    <filterColumn colId="15365" hiddenButton="1"/>
    <filterColumn colId="15366" hiddenButton="1"/>
    <filterColumn colId="15367" hiddenButton="1"/>
    <filterColumn colId="15368" hiddenButton="1"/>
    <filterColumn colId="15369" hiddenButton="1"/>
    <filterColumn colId="15370" hiddenButton="1"/>
    <filterColumn colId="15371" hiddenButton="1"/>
    <filterColumn colId="15372" hiddenButton="1"/>
    <filterColumn colId="15373" hiddenButton="1"/>
    <filterColumn colId="15374" hiddenButton="1"/>
    <filterColumn colId="15375" hiddenButton="1"/>
    <filterColumn colId="15376" hiddenButton="1"/>
    <filterColumn colId="15377" hiddenButton="1"/>
    <filterColumn colId="15378" hiddenButton="1"/>
    <filterColumn colId="15379" hiddenButton="1"/>
    <filterColumn colId="15380" hiddenButton="1"/>
    <filterColumn colId="15381" hiddenButton="1"/>
    <filterColumn colId="15382" hiddenButton="1"/>
    <filterColumn colId="15383" hiddenButton="1"/>
    <filterColumn colId="15384" hiddenButton="1"/>
    <filterColumn colId="15385" hiddenButton="1"/>
    <filterColumn colId="15386" hiddenButton="1"/>
    <filterColumn colId="15387" hiddenButton="1"/>
    <filterColumn colId="15388" hiddenButton="1"/>
    <filterColumn colId="15389" hiddenButton="1"/>
    <filterColumn colId="15390" hiddenButton="1"/>
    <filterColumn colId="15391" hiddenButton="1"/>
    <filterColumn colId="15392" hiddenButton="1"/>
    <filterColumn colId="15393" hiddenButton="1"/>
    <filterColumn colId="15394" hiddenButton="1"/>
    <filterColumn colId="15395" hiddenButton="1"/>
    <filterColumn colId="15396" hiddenButton="1"/>
    <filterColumn colId="15397" hiddenButton="1"/>
    <filterColumn colId="15398" hiddenButton="1"/>
    <filterColumn colId="15399" hiddenButton="1"/>
    <filterColumn colId="15400" hiddenButton="1"/>
    <filterColumn colId="15401" hiddenButton="1"/>
    <filterColumn colId="15402" hiddenButton="1"/>
    <filterColumn colId="15403" hiddenButton="1"/>
    <filterColumn colId="15404" hiddenButton="1"/>
    <filterColumn colId="15405" hiddenButton="1"/>
    <filterColumn colId="15406" hiddenButton="1"/>
    <filterColumn colId="15407" hiddenButton="1"/>
    <filterColumn colId="15408" hiddenButton="1"/>
    <filterColumn colId="15409" hiddenButton="1"/>
    <filterColumn colId="15410" hiddenButton="1"/>
    <filterColumn colId="15411" hiddenButton="1"/>
    <filterColumn colId="15412" hiddenButton="1"/>
    <filterColumn colId="15413" hiddenButton="1"/>
    <filterColumn colId="15414" hiddenButton="1"/>
    <filterColumn colId="15415" hiddenButton="1"/>
    <filterColumn colId="15416" hiddenButton="1"/>
    <filterColumn colId="15417" hiddenButton="1"/>
    <filterColumn colId="15418" hiddenButton="1"/>
    <filterColumn colId="15419" hiddenButton="1"/>
    <filterColumn colId="15420" hiddenButton="1"/>
    <filterColumn colId="15421" hiddenButton="1"/>
    <filterColumn colId="15422" hiddenButton="1"/>
    <filterColumn colId="15423" hiddenButton="1"/>
    <filterColumn colId="15424" hiddenButton="1"/>
    <filterColumn colId="15425" hiddenButton="1"/>
    <filterColumn colId="15426" hiddenButton="1"/>
    <filterColumn colId="15427" hiddenButton="1"/>
    <filterColumn colId="15428" hiddenButton="1"/>
    <filterColumn colId="15429" hiddenButton="1"/>
    <filterColumn colId="15430" hiddenButton="1"/>
    <filterColumn colId="15431" hiddenButton="1"/>
    <filterColumn colId="15432" hiddenButton="1"/>
    <filterColumn colId="15433" hiddenButton="1"/>
    <filterColumn colId="15434" hiddenButton="1"/>
    <filterColumn colId="15435" hiddenButton="1"/>
    <filterColumn colId="15436" hiddenButton="1"/>
    <filterColumn colId="15437" hiddenButton="1"/>
    <filterColumn colId="15438" hiddenButton="1"/>
    <filterColumn colId="15439" hiddenButton="1"/>
    <filterColumn colId="15440" hiddenButton="1"/>
    <filterColumn colId="15441" hiddenButton="1"/>
    <filterColumn colId="15442" hiddenButton="1"/>
    <filterColumn colId="15443" hiddenButton="1"/>
    <filterColumn colId="15444" hiddenButton="1"/>
    <filterColumn colId="15445" hiddenButton="1"/>
    <filterColumn colId="15446" hiddenButton="1"/>
    <filterColumn colId="15447" hiddenButton="1"/>
    <filterColumn colId="15448" hiddenButton="1"/>
    <filterColumn colId="15449" hiddenButton="1"/>
    <filterColumn colId="15450" hiddenButton="1"/>
    <filterColumn colId="15451" hiddenButton="1"/>
    <filterColumn colId="15452" hiddenButton="1"/>
    <filterColumn colId="15453" hiddenButton="1"/>
    <filterColumn colId="15454" hiddenButton="1"/>
    <filterColumn colId="15455" hiddenButton="1"/>
    <filterColumn colId="15456" hiddenButton="1"/>
    <filterColumn colId="15457" hiddenButton="1"/>
    <filterColumn colId="15458" hiddenButton="1"/>
    <filterColumn colId="15459" hiddenButton="1"/>
    <filterColumn colId="15460" hiddenButton="1"/>
    <filterColumn colId="15461" hiddenButton="1"/>
    <filterColumn colId="15462" hiddenButton="1"/>
    <filterColumn colId="15463" hiddenButton="1"/>
    <filterColumn colId="15464" hiddenButton="1"/>
    <filterColumn colId="15465" hiddenButton="1"/>
    <filterColumn colId="15466" hiddenButton="1"/>
    <filterColumn colId="15467" hiddenButton="1"/>
    <filterColumn colId="15468" hiddenButton="1"/>
    <filterColumn colId="15469" hiddenButton="1"/>
    <filterColumn colId="15470" hiddenButton="1"/>
    <filterColumn colId="15471" hiddenButton="1"/>
    <filterColumn colId="15472" hiddenButton="1"/>
    <filterColumn colId="15473" hiddenButton="1"/>
    <filterColumn colId="15474" hiddenButton="1"/>
    <filterColumn colId="15475" hiddenButton="1"/>
    <filterColumn colId="15476" hiddenButton="1"/>
    <filterColumn colId="15477" hiddenButton="1"/>
    <filterColumn colId="15478" hiddenButton="1"/>
    <filterColumn colId="15479" hiddenButton="1"/>
    <filterColumn colId="15480" hiddenButton="1"/>
    <filterColumn colId="15481" hiddenButton="1"/>
    <filterColumn colId="15482" hiddenButton="1"/>
    <filterColumn colId="15483" hiddenButton="1"/>
    <filterColumn colId="15484" hiddenButton="1"/>
    <filterColumn colId="15485" hiddenButton="1"/>
    <filterColumn colId="15486" hiddenButton="1"/>
    <filterColumn colId="15487" hiddenButton="1"/>
    <filterColumn colId="15488" hiddenButton="1"/>
    <filterColumn colId="15489" hiddenButton="1"/>
    <filterColumn colId="15490" hiddenButton="1"/>
    <filterColumn colId="15491" hiddenButton="1"/>
    <filterColumn colId="15492" hiddenButton="1"/>
    <filterColumn colId="15493" hiddenButton="1"/>
    <filterColumn colId="15494" hiddenButton="1"/>
    <filterColumn colId="15495" hiddenButton="1"/>
    <filterColumn colId="15496" hiddenButton="1"/>
    <filterColumn colId="15497" hiddenButton="1"/>
    <filterColumn colId="15498" hiddenButton="1"/>
    <filterColumn colId="15499" hiddenButton="1"/>
    <filterColumn colId="15500" hiddenButton="1"/>
    <filterColumn colId="15501" hiddenButton="1"/>
    <filterColumn colId="15502" hiddenButton="1"/>
    <filterColumn colId="15503" hiddenButton="1"/>
    <filterColumn colId="15504" hiddenButton="1"/>
    <filterColumn colId="15505" hiddenButton="1"/>
    <filterColumn colId="15506" hiddenButton="1"/>
    <filterColumn colId="15507" hiddenButton="1"/>
    <filterColumn colId="15508" hiddenButton="1"/>
    <filterColumn colId="15509" hiddenButton="1"/>
    <filterColumn colId="15510" hiddenButton="1"/>
    <filterColumn colId="15511" hiddenButton="1"/>
    <filterColumn colId="15512" hiddenButton="1"/>
    <filterColumn colId="15513" hiddenButton="1"/>
    <filterColumn colId="15514" hiddenButton="1"/>
    <filterColumn colId="15515" hiddenButton="1"/>
    <filterColumn colId="15516" hiddenButton="1"/>
    <filterColumn colId="15517" hiddenButton="1"/>
    <filterColumn colId="15518" hiddenButton="1"/>
    <filterColumn colId="15519" hiddenButton="1"/>
    <filterColumn colId="15520" hiddenButton="1"/>
    <filterColumn colId="15521" hiddenButton="1"/>
    <filterColumn colId="15522" hiddenButton="1"/>
    <filterColumn colId="15523" hiddenButton="1"/>
    <filterColumn colId="15524" hiddenButton="1"/>
    <filterColumn colId="15525" hiddenButton="1"/>
    <filterColumn colId="15526" hiddenButton="1"/>
    <filterColumn colId="15527" hiddenButton="1"/>
    <filterColumn colId="15528" hiddenButton="1"/>
    <filterColumn colId="15529" hiddenButton="1"/>
    <filterColumn colId="15530" hiddenButton="1"/>
    <filterColumn colId="15531" hiddenButton="1"/>
    <filterColumn colId="15532" hiddenButton="1"/>
    <filterColumn colId="15533" hiddenButton="1"/>
    <filterColumn colId="15534" hiddenButton="1"/>
    <filterColumn colId="15535" hiddenButton="1"/>
    <filterColumn colId="15536" hiddenButton="1"/>
    <filterColumn colId="15537" hiddenButton="1"/>
    <filterColumn colId="15538" hiddenButton="1"/>
    <filterColumn colId="15539" hiddenButton="1"/>
    <filterColumn colId="15540" hiddenButton="1"/>
    <filterColumn colId="15541" hiddenButton="1"/>
    <filterColumn colId="15542" hiddenButton="1"/>
    <filterColumn colId="15543" hiddenButton="1"/>
    <filterColumn colId="15544" hiddenButton="1"/>
    <filterColumn colId="15545" hiddenButton="1"/>
    <filterColumn colId="15546" hiddenButton="1"/>
    <filterColumn colId="15547" hiddenButton="1"/>
    <filterColumn colId="15548" hiddenButton="1"/>
    <filterColumn colId="15549" hiddenButton="1"/>
    <filterColumn colId="15550" hiddenButton="1"/>
    <filterColumn colId="15551" hiddenButton="1"/>
    <filterColumn colId="15552" hiddenButton="1"/>
    <filterColumn colId="15553" hiddenButton="1"/>
    <filterColumn colId="15554" hiddenButton="1"/>
    <filterColumn colId="15555" hiddenButton="1"/>
    <filterColumn colId="15556" hiddenButton="1"/>
    <filterColumn colId="15557" hiddenButton="1"/>
    <filterColumn colId="15558" hiddenButton="1"/>
    <filterColumn colId="15559" hiddenButton="1"/>
    <filterColumn colId="15560" hiddenButton="1"/>
    <filterColumn colId="15561" hiddenButton="1"/>
    <filterColumn colId="15562" hiddenButton="1"/>
    <filterColumn colId="15563" hiddenButton="1"/>
    <filterColumn colId="15564" hiddenButton="1"/>
    <filterColumn colId="15565" hiddenButton="1"/>
    <filterColumn colId="15566" hiddenButton="1"/>
    <filterColumn colId="15567" hiddenButton="1"/>
    <filterColumn colId="15568" hiddenButton="1"/>
    <filterColumn colId="15569" hiddenButton="1"/>
    <filterColumn colId="15570" hiddenButton="1"/>
    <filterColumn colId="15571" hiddenButton="1"/>
    <filterColumn colId="15572" hiddenButton="1"/>
    <filterColumn colId="15573" hiddenButton="1"/>
    <filterColumn colId="15574" hiddenButton="1"/>
    <filterColumn colId="15575" hiddenButton="1"/>
    <filterColumn colId="15576" hiddenButton="1"/>
    <filterColumn colId="15577" hiddenButton="1"/>
    <filterColumn colId="15578" hiddenButton="1"/>
    <filterColumn colId="15579" hiddenButton="1"/>
    <filterColumn colId="15580" hiddenButton="1"/>
    <filterColumn colId="15581" hiddenButton="1"/>
    <filterColumn colId="15582" hiddenButton="1"/>
    <filterColumn colId="15583" hiddenButton="1"/>
    <filterColumn colId="15584" hiddenButton="1"/>
    <filterColumn colId="15585" hiddenButton="1"/>
    <filterColumn colId="15586" hiddenButton="1"/>
    <filterColumn colId="15587" hiddenButton="1"/>
    <filterColumn colId="15588" hiddenButton="1"/>
    <filterColumn colId="15589" hiddenButton="1"/>
    <filterColumn colId="15590" hiddenButton="1"/>
    <filterColumn colId="15591" hiddenButton="1"/>
    <filterColumn colId="15592" hiddenButton="1"/>
    <filterColumn colId="15593" hiddenButton="1"/>
    <filterColumn colId="15594" hiddenButton="1"/>
    <filterColumn colId="15595" hiddenButton="1"/>
    <filterColumn colId="15596" hiddenButton="1"/>
    <filterColumn colId="15597" hiddenButton="1"/>
    <filterColumn colId="15598" hiddenButton="1"/>
    <filterColumn colId="15599" hiddenButton="1"/>
    <filterColumn colId="15600" hiddenButton="1"/>
    <filterColumn colId="15601" hiddenButton="1"/>
    <filterColumn colId="15602" hiddenButton="1"/>
    <filterColumn colId="15603" hiddenButton="1"/>
    <filterColumn colId="15604" hiddenButton="1"/>
    <filterColumn colId="15605" hiddenButton="1"/>
    <filterColumn colId="15606" hiddenButton="1"/>
    <filterColumn colId="15607" hiddenButton="1"/>
    <filterColumn colId="15608" hiddenButton="1"/>
    <filterColumn colId="15609" hiddenButton="1"/>
    <filterColumn colId="15610" hiddenButton="1"/>
    <filterColumn colId="15611" hiddenButton="1"/>
    <filterColumn colId="15612" hiddenButton="1"/>
    <filterColumn colId="15613" hiddenButton="1"/>
    <filterColumn colId="15614" hiddenButton="1"/>
    <filterColumn colId="15615" hiddenButton="1"/>
    <filterColumn colId="15616" hiddenButton="1"/>
    <filterColumn colId="15617" hiddenButton="1"/>
    <filterColumn colId="15618" hiddenButton="1"/>
    <filterColumn colId="15619" hiddenButton="1"/>
    <filterColumn colId="15620" hiddenButton="1"/>
    <filterColumn colId="15621" hiddenButton="1"/>
    <filterColumn colId="15622" hiddenButton="1"/>
    <filterColumn colId="15623" hiddenButton="1"/>
    <filterColumn colId="15624" hiddenButton="1"/>
    <filterColumn colId="15625" hiddenButton="1"/>
    <filterColumn colId="15626" hiddenButton="1"/>
    <filterColumn colId="15627" hiddenButton="1"/>
    <filterColumn colId="15628" hiddenButton="1"/>
    <filterColumn colId="15629" hiddenButton="1"/>
    <filterColumn colId="15630" hiddenButton="1"/>
    <filterColumn colId="15631" hiddenButton="1"/>
    <filterColumn colId="15632" hiddenButton="1"/>
    <filterColumn colId="15633" hiddenButton="1"/>
    <filterColumn colId="15634" hiddenButton="1"/>
    <filterColumn colId="15635" hiddenButton="1"/>
    <filterColumn colId="15636" hiddenButton="1"/>
    <filterColumn colId="15637" hiddenButton="1"/>
    <filterColumn colId="15638" hiddenButton="1"/>
    <filterColumn colId="15639" hiddenButton="1"/>
    <filterColumn colId="15640" hiddenButton="1"/>
    <filterColumn colId="15641" hiddenButton="1"/>
    <filterColumn colId="15642" hiddenButton="1"/>
    <filterColumn colId="15643" hiddenButton="1"/>
    <filterColumn colId="15644" hiddenButton="1"/>
    <filterColumn colId="15645" hiddenButton="1"/>
    <filterColumn colId="15646" hiddenButton="1"/>
    <filterColumn colId="15647" hiddenButton="1"/>
    <filterColumn colId="15648" hiddenButton="1"/>
    <filterColumn colId="15649" hiddenButton="1"/>
    <filterColumn colId="15650" hiddenButton="1"/>
    <filterColumn colId="15651" hiddenButton="1"/>
    <filterColumn colId="15652" hiddenButton="1"/>
    <filterColumn colId="15653" hiddenButton="1"/>
    <filterColumn colId="15654" hiddenButton="1"/>
    <filterColumn colId="15655" hiddenButton="1"/>
    <filterColumn colId="15656" hiddenButton="1"/>
    <filterColumn colId="15657" hiddenButton="1"/>
    <filterColumn colId="15658" hiddenButton="1"/>
    <filterColumn colId="15659" hiddenButton="1"/>
    <filterColumn colId="15660" hiddenButton="1"/>
    <filterColumn colId="15661" hiddenButton="1"/>
    <filterColumn colId="15662" hiddenButton="1"/>
    <filterColumn colId="15663" hiddenButton="1"/>
    <filterColumn colId="15664" hiddenButton="1"/>
    <filterColumn colId="15665" hiddenButton="1"/>
    <filterColumn colId="15666" hiddenButton="1"/>
    <filterColumn colId="15667" hiddenButton="1"/>
    <filterColumn colId="15668" hiddenButton="1"/>
    <filterColumn colId="15669" hiddenButton="1"/>
    <filterColumn colId="15670" hiddenButton="1"/>
    <filterColumn colId="15671" hiddenButton="1"/>
    <filterColumn colId="15672" hiddenButton="1"/>
    <filterColumn colId="15673" hiddenButton="1"/>
    <filterColumn colId="15674" hiddenButton="1"/>
    <filterColumn colId="15675" hiddenButton="1"/>
    <filterColumn colId="15676" hiddenButton="1"/>
    <filterColumn colId="15677" hiddenButton="1"/>
    <filterColumn colId="15678" hiddenButton="1"/>
    <filterColumn colId="15679" hiddenButton="1"/>
    <filterColumn colId="15680" hiddenButton="1"/>
    <filterColumn colId="15681" hiddenButton="1"/>
    <filterColumn colId="15682" hiddenButton="1"/>
    <filterColumn colId="15683" hiddenButton="1"/>
    <filterColumn colId="15684" hiddenButton="1"/>
    <filterColumn colId="15685" hiddenButton="1"/>
    <filterColumn colId="15686" hiddenButton="1"/>
    <filterColumn colId="15687" hiddenButton="1"/>
    <filterColumn colId="15688" hiddenButton="1"/>
    <filterColumn colId="15689" hiddenButton="1"/>
    <filterColumn colId="15690" hiddenButton="1"/>
    <filterColumn colId="15691" hiddenButton="1"/>
    <filterColumn colId="15692" hiddenButton="1"/>
    <filterColumn colId="15693" hiddenButton="1"/>
    <filterColumn colId="15694" hiddenButton="1"/>
    <filterColumn colId="15695" hiddenButton="1"/>
    <filterColumn colId="15696" hiddenButton="1"/>
    <filterColumn colId="15697" hiddenButton="1"/>
    <filterColumn colId="15698" hiddenButton="1"/>
    <filterColumn colId="15699" hiddenButton="1"/>
    <filterColumn colId="15700" hiddenButton="1"/>
    <filterColumn colId="15701" hiddenButton="1"/>
    <filterColumn colId="15702" hiddenButton="1"/>
    <filterColumn colId="15703" hiddenButton="1"/>
    <filterColumn colId="15704" hiddenButton="1"/>
    <filterColumn colId="15705" hiddenButton="1"/>
    <filterColumn colId="15706" hiddenButton="1"/>
    <filterColumn colId="15707" hiddenButton="1"/>
    <filterColumn colId="15708" hiddenButton="1"/>
    <filterColumn colId="15709" hiddenButton="1"/>
    <filterColumn colId="15710" hiddenButton="1"/>
    <filterColumn colId="15711" hiddenButton="1"/>
    <filterColumn colId="15712" hiddenButton="1"/>
    <filterColumn colId="15713" hiddenButton="1"/>
    <filterColumn colId="15714" hiddenButton="1"/>
    <filterColumn colId="15715" hiddenButton="1"/>
    <filterColumn colId="15716" hiddenButton="1"/>
    <filterColumn colId="15717" hiddenButton="1"/>
    <filterColumn colId="15718" hiddenButton="1"/>
    <filterColumn colId="15719" hiddenButton="1"/>
    <filterColumn colId="15720" hiddenButton="1"/>
    <filterColumn colId="15721" hiddenButton="1"/>
    <filterColumn colId="15722" hiddenButton="1"/>
    <filterColumn colId="15723" hiddenButton="1"/>
    <filterColumn colId="15724" hiddenButton="1"/>
    <filterColumn colId="15725" hiddenButton="1"/>
    <filterColumn colId="15726" hiddenButton="1"/>
    <filterColumn colId="15727" hiddenButton="1"/>
    <filterColumn colId="15728" hiddenButton="1"/>
    <filterColumn colId="15729" hiddenButton="1"/>
    <filterColumn colId="15730" hiddenButton="1"/>
    <filterColumn colId="15731" hiddenButton="1"/>
    <filterColumn colId="15732" hiddenButton="1"/>
    <filterColumn colId="15733" hiddenButton="1"/>
    <filterColumn colId="15734" hiddenButton="1"/>
    <filterColumn colId="15735" hiddenButton="1"/>
    <filterColumn colId="15736" hiddenButton="1"/>
    <filterColumn colId="15737" hiddenButton="1"/>
    <filterColumn colId="15738" hiddenButton="1"/>
    <filterColumn colId="15739" hiddenButton="1"/>
    <filterColumn colId="15740" hiddenButton="1"/>
    <filterColumn colId="15741" hiddenButton="1"/>
    <filterColumn colId="15742" hiddenButton="1"/>
    <filterColumn colId="15743" hiddenButton="1"/>
    <filterColumn colId="15744" hiddenButton="1"/>
    <filterColumn colId="15745" hiddenButton="1"/>
    <filterColumn colId="15746" hiddenButton="1"/>
    <filterColumn colId="15747" hiddenButton="1"/>
    <filterColumn colId="15748" hiddenButton="1"/>
    <filterColumn colId="15749" hiddenButton="1"/>
    <filterColumn colId="15750" hiddenButton="1"/>
    <filterColumn colId="15751" hiddenButton="1"/>
    <filterColumn colId="15752" hiddenButton="1"/>
    <filterColumn colId="15753" hiddenButton="1"/>
    <filterColumn colId="15754" hiddenButton="1"/>
    <filterColumn colId="15755" hiddenButton="1"/>
    <filterColumn colId="15756" hiddenButton="1"/>
    <filterColumn colId="15757" hiddenButton="1"/>
    <filterColumn colId="15758" hiddenButton="1"/>
    <filterColumn colId="15759" hiddenButton="1"/>
    <filterColumn colId="15760" hiddenButton="1"/>
    <filterColumn colId="15761" hiddenButton="1"/>
    <filterColumn colId="15762" hiddenButton="1"/>
    <filterColumn colId="15763" hiddenButton="1"/>
    <filterColumn colId="15764" hiddenButton="1"/>
    <filterColumn colId="15765" hiddenButton="1"/>
    <filterColumn colId="15766" hiddenButton="1"/>
    <filterColumn colId="15767" hiddenButton="1"/>
    <filterColumn colId="15768" hiddenButton="1"/>
    <filterColumn colId="15769" hiddenButton="1"/>
    <filterColumn colId="15770" hiddenButton="1"/>
    <filterColumn colId="15771" hiddenButton="1"/>
    <filterColumn colId="15772" hiddenButton="1"/>
    <filterColumn colId="15773" hiddenButton="1"/>
    <filterColumn colId="15774" hiddenButton="1"/>
    <filterColumn colId="15775" hiddenButton="1"/>
    <filterColumn colId="15776" hiddenButton="1"/>
    <filterColumn colId="15777" hiddenButton="1"/>
    <filterColumn colId="15778" hiddenButton="1"/>
    <filterColumn colId="15779" hiddenButton="1"/>
    <filterColumn colId="15780" hiddenButton="1"/>
    <filterColumn colId="15781" hiddenButton="1"/>
    <filterColumn colId="15782" hiddenButton="1"/>
    <filterColumn colId="15783" hiddenButton="1"/>
    <filterColumn colId="15784" hiddenButton="1"/>
    <filterColumn colId="15785" hiddenButton="1"/>
    <filterColumn colId="15786" hiddenButton="1"/>
    <filterColumn colId="15787" hiddenButton="1"/>
    <filterColumn colId="15788" hiddenButton="1"/>
    <filterColumn colId="15789" hiddenButton="1"/>
    <filterColumn colId="15790" hiddenButton="1"/>
    <filterColumn colId="15791" hiddenButton="1"/>
    <filterColumn colId="15792" hiddenButton="1"/>
    <filterColumn colId="15793" hiddenButton="1"/>
    <filterColumn colId="15794" hiddenButton="1"/>
    <filterColumn colId="15795" hiddenButton="1"/>
    <filterColumn colId="15796" hiddenButton="1"/>
    <filterColumn colId="15797" hiddenButton="1"/>
    <filterColumn colId="15798" hiddenButton="1"/>
    <filterColumn colId="15799" hiddenButton="1"/>
    <filterColumn colId="15800" hiddenButton="1"/>
    <filterColumn colId="15801" hiddenButton="1"/>
    <filterColumn colId="15802" hiddenButton="1"/>
    <filterColumn colId="15803" hiddenButton="1"/>
    <filterColumn colId="15804" hiddenButton="1"/>
    <filterColumn colId="15805" hiddenButton="1"/>
    <filterColumn colId="15806" hiddenButton="1"/>
    <filterColumn colId="15807" hiddenButton="1"/>
    <filterColumn colId="15808" hiddenButton="1"/>
    <filterColumn colId="15809" hiddenButton="1"/>
    <filterColumn colId="15810" hiddenButton="1"/>
    <filterColumn colId="15811" hiddenButton="1"/>
    <filterColumn colId="15812" hiddenButton="1"/>
    <filterColumn colId="15813" hiddenButton="1"/>
    <filterColumn colId="15814" hiddenButton="1"/>
    <filterColumn colId="15815" hiddenButton="1"/>
    <filterColumn colId="15816" hiddenButton="1"/>
    <filterColumn colId="15817" hiddenButton="1"/>
    <filterColumn colId="15818" hiddenButton="1"/>
    <filterColumn colId="15819" hiddenButton="1"/>
    <filterColumn colId="15820" hiddenButton="1"/>
    <filterColumn colId="15821" hiddenButton="1"/>
    <filterColumn colId="15822" hiddenButton="1"/>
    <filterColumn colId="15823" hiddenButton="1"/>
    <filterColumn colId="15824" hiddenButton="1"/>
    <filterColumn colId="15825" hiddenButton="1"/>
    <filterColumn colId="15826" hiddenButton="1"/>
    <filterColumn colId="15827" hiddenButton="1"/>
    <filterColumn colId="15828" hiddenButton="1"/>
    <filterColumn colId="15829" hiddenButton="1"/>
    <filterColumn colId="15830" hiddenButton="1"/>
    <filterColumn colId="15831" hiddenButton="1"/>
    <filterColumn colId="15832" hiddenButton="1"/>
    <filterColumn colId="15833" hiddenButton="1"/>
    <filterColumn colId="15834" hiddenButton="1"/>
    <filterColumn colId="15835" hiddenButton="1"/>
    <filterColumn colId="15836" hiddenButton="1"/>
    <filterColumn colId="15837" hiddenButton="1"/>
    <filterColumn colId="15838" hiddenButton="1"/>
    <filterColumn colId="15839" hiddenButton="1"/>
    <filterColumn colId="15840" hiddenButton="1"/>
    <filterColumn colId="15841" hiddenButton="1"/>
    <filterColumn colId="15842" hiddenButton="1"/>
    <filterColumn colId="15843" hiddenButton="1"/>
    <filterColumn colId="15844" hiddenButton="1"/>
    <filterColumn colId="15845" hiddenButton="1"/>
    <filterColumn colId="15846" hiddenButton="1"/>
    <filterColumn colId="15847" hiddenButton="1"/>
    <filterColumn colId="15848" hiddenButton="1"/>
    <filterColumn colId="15849" hiddenButton="1"/>
    <filterColumn colId="15850" hiddenButton="1"/>
    <filterColumn colId="15851" hiddenButton="1"/>
    <filterColumn colId="15852" hiddenButton="1"/>
    <filterColumn colId="15853" hiddenButton="1"/>
    <filterColumn colId="15854" hiddenButton="1"/>
    <filterColumn colId="15855" hiddenButton="1"/>
    <filterColumn colId="15856" hiddenButton="1"/>
    <filterColumn colId="15857" hiddenButton="1"/>
    <filterColumn colId="15858" hiddenButton="1"/>
    <filterColumn colId="15859" hiddenButton="1"/>
    <filterColumn colId="15860" hiddenButton="1"/>
    <filterColumn colId="15861" hiddenButton="1"/>
    <filterColumn colId="15862" hiddenButton="1"/>
    <filterColumn colId="15863" hiddenButton="1"/>
    <filterColumn colId="15864" hiddenButton="1"/>
    <filterColumn colId="15865" hiddenButton="1"/>
    <filterColumn colId="15866" hiddenButton="1"/>
    <filterColumn colId="15867" hiddenButton="1"/>
    <filterColumn colId="15868" hiddenButton="1"/>
    <filterColumn colId="15869" hiddenButton="1"/>
    <filterColumn colId="15870" hiddenButton="1"/>
    <filterColumn colId="15871" hiddenButton="1"/>
    <filterColumn colId="15872" hiddenButton="1"/>
    <filterColumn colId="15873" hiddenButton="1"/>
    <filterColumn colId="15874" hiddenButton="1"/>
    <filterColumn colId="15875" hiddenButton="1"/>
    <filterColumn colId="15876" hiddenButton="1"/>
    <filterColumn colId="15877" hiddenButton="1"/>
    <filterColumn colId="15878" hiddenButton="1"/>
    <filterColumn colId="15879" hiddenButton="1"/>
    <filterColumn colId="15880" hiddenButton="1"/>
    <filterColumn colId="15881" hiddenButton="1"/>
    <filterColumn colId="15882" hiddenButton="1"/>
    <filterColumn colId="15883" hiddenButton="1"/>
    <filterColumn colId="15884" hiddenButton="1"/>
    <filterColumn colId="15885" hiddenButton="1"/>
    <filterColumn colId="15886" hiddenButton="1"/>
    <filterColumn colId="15887" hiddenButton="1"/>
    <filterColumn colId="15888" hiddenButton="1"/>
    <filterColumn colId="15889" hiddenButton="1"/>
    <filterColumn colId="15890" hiddenButton="1"/>
    <filterColumn colId="15891" hiddenButton="1"/>
    <filterColumn colId="15892" hiddenButton="1"/>
    <filterColumn colId="15893" hiddenButton="1"/>
    <filterColumn colId="15894" hiddenButton="1"/>
    <filterColumn colId="15895" hiddenButton="1"/>
    <filterColumn colId="15896" hiddenButton="1"/>
    <filterColumn colId="15897" hiddenButton="1"/>
    <filterColumn colId="15898" hiddenButton="1"/>
    <filterColumn colId="15899" hiddenButton="1"/>
    <filterColumn colId="15900" hiddenButton="1"/>
    <filterColumn colId="15901" hiddenButton="1"/>
    <filterColumn colId="15902" hiddenButton="1"/>
    <filterColumn colId="15903" hiddenButton="1"/>
    <filterColumn colId="15904" hiddenButton="1"/>
    <filterColumn colId="15905" hiddenButton="1"/>
    <filterColumn colId="15906" hiddenButton="1"/>
    <filterColumn colId="15907" hiddenButton="1"/>
    <filterColumn colId="15908" hiddenButton="1"/>
    <filterColumn colId="15909" hiddenButton="1"/>
    <filterColumn colId="15910" hiddenButton="1"/>
    <filterColumn colId="15911" hiddenButton="1"/>
    <filterColumn colId="15912" hiddenButton="1"/>
    <filterColumn colId="15913" hiddenButton="1"/>
    <filterColumn colId="15914" hiddenButton="1"/>
    <filterColumn colId="15915" hiddenButton="1"/>
    <filterColumn colId="15916" hiddenButton="1"/>
    <filterColumn colId="15917" hiddenButton="1"/>
    <filterColumn colId="15918" hiddenButton="1"/>
    <filterColumn colId="15919" hiddenButton="1"/>
    <filterColumn colId="15920" hiddenButton="1"/>
    <filterColumn colId="15921" hiddenButton="1"/>
    <filterColumn colId="15922" hiddenButton="1"/>
    <filterColumn colId="15923" hiddenButton="1"/>
    <filterColumn colId="15924" hiddenButton="1"/>
    <filterColumn colId="15925" hiddenButton="1"/>
    <filterColumn colId="15926" hiddenButton="1"/>
    <filterColumn colId="15927" hiddenButton="1"/>
    <filterColumn colId="15928" hiddenButton="1"/>
    <filterColumn colId="15929" hiddenButton="1"/>
    <filterColumn colId="15930" hiddenButton="1"/>
    <filterColumn colId="15931" hiddenButton="1"/>
    <filterColumn colId="15932" hiddenButton="1"/>
    <filterColumn colId="15933" hiddenButton="1"/>
    <filterColumn colId="15934" hiddenButton="1"/>
    <filterColumn colId="15935" hiddenButton="1"/>
    <filterColumn colId="15936" hiddenButton="1"/>
    <filterColumn colId="15937" hiddenButton="1"/>
    <filterColumn colId="15938" hiddenButton="1"/>
    <filterColumn colId="15939" hiddenButton="1"/>
    <filterColumn colId="15940" hiddenButton="1"/>
    <filterColumn colId="15941" hiddenButton="1"/>
    <filterColumn colId="15942" hiddenButton="1"/>
    <filterColumn colId="15943" hiddenButton="1"/>
    <filterColumn colId="15944" hiddenButton="1"/>
    <filterColumn colId="15945" hiddenButton="1"/>
    <filterColumn colId="15946" hiddenButton="1"/>
    <filterColumn colId="15947" hiddenButton="1"/>
    <filterColumn colId="15948" hiddenButton="1"/>
    <filterColumn colId="15949" hiddenButton="1"/>
    <filterColumn colId="15950" hiddenButton="1"/>
    <filterColumn colId="15951" hiddenButton="1"/>
    <filterColumn colId="15952" hiddenButton="1"/>
    <filterColumn colId="15953" hiddenButton="1"/>
    <filterColumn colId="15954" hiddenButton="1"/>
    <filterColumn colId="15955" hiddenButton="1"/>
    <filterColumn colId="15956" hiddenButton="1"/>
    <filterColumn colId="15957" hiddenButton="1"/>
    <filterColumn colId="15958" hiddenButton="1"/>
    <filterColumn colId="15959" hiddenButton="1"/>
    <filterColumn colId="15960" hiddenButton="1"/>
    <filterColumn colId="15961" hiddenButton="1"/>
    <filterColumn colId="15962" hiddenButton="1"/>
    <filterColumn colId="15963" hiddenButton="1"/>
    <filterColumn colId="15964" hiddenButton="1"/>
    <filterColumn colId="15965" hiddenButton="1"/>
    <filterColumn colId="15966" hiddenButton="1"/>
    <filterColumn colId="15967" hiddenButton="1"/>
    <filterColumn colId="15968" hiddenButton="1"/>
    <filterColumn colId="15969" hiddenButton="1"/>
    <filterColumn colId="15970" hiddenButton="1"/>
    <filterColumn colId="15971" hiddenButton="1"/>
    <filterColumn colId="15972" hiddenButton="1"/>
    <filterColumn colId="15973" hiddenButton="1"/>
    <filterColumn colId="15974" hiddenButton="1"/>
    <filterColumn colId="15975" hiddenButton="1"/>
    <filterColumn colId="15976" hiddenButton="1"/>
    <filterColumn colId="15977" hiddenButton="1"/>
    <filterColumn colId="15978" hiddenButton="1"/>
    <filterColumn colId="15979" hiddenButton="1"/>
    <filterColumn colId="15980" hiddenButton="1"/>
    <filterColumn colId="15981" hiddenButton="1"/>
    <filterColumn colId="15982" hiddenButton="1"/>
    <filterColumn colId="15983" hiddenButton="1"/>
    <filterColumn colId="15984" hiddenButton="1"/>
    <filterColumn colId="15985" hiddenButton="1"/>
    <filterColumn colId="15986" hiddenButton="1"/>
    <filterColumn colId="15987" hiddenButton="1"/>
    <filterColumn colId="15988" hiddenButton="1"/>
    <filterColumn colId="15989" hiddenButton="1"/>
    <filterColumn colId="15990" hiddenButton="1"/>
    <filterColumn colId="15991" hiddenButton="1"/>
    <filterColumn colId="15992" hiddenButton="1"/>
    <filterColumn colId="15993" hiddenButton="1"/>
    <filterColumn colId="15994" hiddenButton="1"/>
    <filterColumn colId="15995" hiddenButton="1"/>
    <filterColumn colId="15996" hiddenButton="1"/>
    <filterColumn colId="15997" hiddenButton="1"/>
    <filterColumn colId="15998" hiddenButton="1"/>
    <filterColumn colId="15999" hiddenButton="1"/>
    <filterColumn colId="16000" hiddenButton="1"/>
    <filterColumn colId="16001" hiddenButton="1"/>
    <filterColumn colId="16002" hiddenButton="1"/>
    <filterColumn colId="16003" hiddenButton="1"/>
    <filterColumn colId="16004" hiddenButton="1"/>
    <filterColumn colId="16005" hiddenButton="1"/>
    <filterColumn colId="16006" hiddenButton="1"/>
    <filterColumn colId="16007" hiddenButton="1"/>
    <filterColumn colId="16008" hiddenButton="1"/>
    <filterColumn colId="16009" hiddenButton="1"/>
    <filterColumn colId="16010" hiddenButton="1"/>
    <filterColumn colId="16011" hiddenButton="1"/>
    <filterColumn colId="16012" hiddenButton="1"/>
    <filterColumn colId="16013" hiddenButton="1"/>
    <filterColumn colId="16014" hiddenButton="1"/>
    <filterColumn colId="16015" hiddenButton="1"/>
    <filterColumn colId="16016" hiddenButton="1"/>
    <filterColumn colId="16017" hiddenButton="1"/>
    <filterColumn colId="16018" hiddenButton="1"/>
    <filterColumn colId="16019" hiddenButton="1"/>
    <filterColumn colId="16020" hiddenButton="1"/>
    <filterColumn colId="16021" hiddenButton="1"/>
    <filterColumn colId="16022" hiddenButton="1"/>
    <filterColumn colId="16023" hiddenButton="1"/>
    <filterColumn colId="16024" hiddenButton="1"/>
    <filterColumn colId="16025" hiddenButton="1"/>
    <filterColumn colId="16026" hiddenButton="1"/>
    <filterColumn colId="16027" hiddenButton="1"/>
    <filterColumn colId="16028" hiddenButton="1"/>
    <filterColumn colId="16029" hiddenButton="1"/>
    <filterColumn colId="16030" hiddenButton="1"/>
    <filterColumn colId="16031" hiddenButton="1"/>
    <filterColumn colId="16032" hiddenButton="1"/>
    <filterColumn colId="16033" hiddenButton="1"/>
    <filterColumn colId="16034" hiddenButton="1"/>
    <filterColumn colId="16035" hiddenButton="1"/>
    <filterColumn colId="16036" hiddenButton="1"/>
    <filterColumn colId="16037" hiddenButton="1"/>
    <filterColumn colId="16038" hiddenButton="1"/>
    <filterColumn colId="16039" hiddenButton="1"/>
    <filterColumn colId="16040" hiddenButton="1"/>
    <filterColumn colId="16041" hiddenButton="1"/>
    <filterColumn colId="16042" hiddenButton="1"/>
    <filterColumn colId="16043" hiddenButton="1"/>
    <filterColumn colId="16044" hiddenButton="1"/>
    <filterColumn colId="16045" hiddenButton="1"/>
    <filterColumn colId="16046" hiddenButton="1"/>
    <filterColumn colId="16047" hiddenButton="1"/>
    <filterColumn colId="16048" hiddenButton="1"/>
    <filterColumn colId="16049" hiddenButton="1"/>
    <filterColumn colId="16050" hiddenButton="1"/>
    <filterColumn colId="16051" hiddenButton="1"/>
    <filterColumn colId="16052" hiddenButton="1"/>
    <filterColumn colId="16053" hiddenButton="1"/>
    <filterColumn colId="16054" hiddenButton="1"/>
    <filterColumn colId="16055" hiddenButton="1"/>
    <filterColumn colId="16056" hiddenButton="1"/>
    <filterColumn colId="16057" hiddenButton="1"/>
    <filterColumn colId="16058" hiddenButton="1"/>
    <filterColumn colId="16059" hiddenButton="1"/>
    <filterColumn colId="16060" hiddenButton="1"/>
    <filterColumn colId="16061" hiddenButton="1"/>
    <filterColumn colId="16062" hiddenButton="1"/>
    <filterColumn colId="16063" hiddenButton="1"/>
    <filterColumn colId="16064" hiddenButton="1"/>
    <filterColumn colId="16065" hiddenButton="1"/>
    <filterColumn colId="16066" hiddenButton="1"/>
    <filterColumn colId="16067" hiddenButton="1"/>
    <filterColumn colId="16068" hiddenButton="1"/>
    <filterColumn colId="16069" hiddenButton="1"/>
    <filterColumn colId="16070" hiddenButton="1"/>
    <filterColumn colId="16071" hiddenButton="1"/>
    <filterColumn colId="16072" hiddenButton="1"/>
    <filterColumn colId="16073" hiddenButton="1"/>
    <filterColumn colId="16074" hiddenButton="1"/>
    <filterColumn colId="16075" hiddenButton="1"/>
    <filterColumn colId="16076" hiddenButton="1"/>
    <filterColumn colId="16077" hiddenButton="1"/>
    <filterColumn colId="16078" hiddenButton="1"/>
    <filterColumn colId="16079" hiddenButton="1"/>
    <filterColumn colId="16080" hiddenButton="1"/>
    <filterColumn colId="16081" hiddenButton="1"/>
    <filterColumn colId="16082" hiddenButton="1"/>
    <filterColumn colId="16083" hiddenButton="1"/>
    <filterColumn colId="16084" hiddenButton="1"/>
    <filterColumn colId="16085" hiddenButton="1"/>
    <filterColumn colId="16086" hiddenButton="1"/>
    <filterColumn colId="16087" hiddenButton="1"/>
    <filterColumn colId="16088" hiddenButton="1"/>
    <filterColumn colId="16089" hiddenButton="1"/>
    <filterColumn colId="16090" hiddenButton="1"/>
    <filterColumn colId="16091" hiddenButton="1"/>
    <filterColumn colId="16092" hiddenButton="1"/>
    <filterColumn colId="16093" hiddenButton="1"/>
    <filterColumn colId="16094" hiddenButton="1"/>
    <filterColumn colId="16095" hiddenButton="1"/>
    <filterColumn colId="16096" hiddenButton="1"/>
    <filterColumn colId="16097" hiddenButton="1"/>
    <filterColumn colId="16098" hiddenButton="1"/>
    <filterColumn colId="16099" hiddenButton="1"/>
    <filterColumn colId="16100" hiddenButton="1"/>
    <filterColumn colId="16101" hiddenButton="1"/>
    <filterColumn colId="16102" hiddenButton="1"/>
    <filterColumn colId="16103" hiddenButton="1"/>
    <filterColumn colId="16104" hiddenButton="1"/>
    <filterColumn colId="16105" hiddenButton="1"/>
    <filterColumn colId="16106" hiddenButton="1"/>
    <filterColumn colId="16107" hiddenButton="1"/>
    <filterColumn colId="16108" hiddenButton="1"/>
    <filterColumn colId="16109" hiddenButton="1"/>
    <filterColumn colId="16110" hiddenButton="1"/>
    <filterColumn colId="16111" hiddenButton="1"/>
    <filterColumn colId="16112" hiddenButton="1"/>
    <filterColumn colId="16113" hiddenButton="1"/>
    <filterColumn colId="16114" hiddenButton="1"/>
    <filterColumn colId="16115" hiddenButton="1"/>
    <filterColumn colId="16116" hiddenButton="1"/>
    <filterColumn colId="16117" hiddenButton="1"/>
    <filterColumn colId="16118" hiddenButton="1"/>
    <filterColumn colId="16119" hiddenButton="1"/>
    <filterColumn colId="16120" hiddenButton="1"/>
    <filterColumn colId="16121" hiddenButton="1"/>
    <filterColumn colId="16122" hiddenButton="1"/>
    <filterColumn colId="16123" hiddenButton="1"/>
    <filterColumn colId="16124" hiddenButton="1"/>
    <filterColumn colId="16125" hiddenButton="1"/>
    <filterColumn colId="16126" hiddenButton="1"/>
    <filterColumn colId="16127" hiddenButton="1"/>
    <filterColumn colId="16128" hiddenButton="1"/>
    <filterColumn colId="16129" hiddenButton="1"/>
    <filterColumn colId="16130" hiddenButton="1"/>
    <filterColumn colId="16131" hiddenButton="1"/>
    <filterColumn colId="16132" hiddenButton="1"/>
    <filterColumn colId="16133" hiddenButton="1"/>
    <filterColumn colId="16134" hiddenButton="1"/>
    <filterColumn colId="16135" hiddenButton="1"/>
    <filterColumn colId="16136" hiddenButton="1"/>
    <filterColumn colId="16137" hiddenButton="1"/>
    <filterColumn colId="16138" hiddenButton="1"/>
    <filterColumn colId="16139" hiddenButton="1"/>
    <filterColumn colId="16140" hiddenButton="1"/>
    <filterColumn colId="16141" hiddenButton="1"/>
    <filterColumn colId="16142" hiddenButton="1"/>
    <filterColumn colId="16143" hiddenButton="1"/>
    <filterColumn colId="16144" hiddenButton="1"/>
    <filterColumn colId="16145" hiddenButton="1"/>
    <filterColumn colId="16146" hiddenButton="1"/>
    <filterColumn colId="16147" hiddenButton="1"/>
    <filterColumn colId="16148" hiddenButton="1"/>
    <filterColumn colId="16149" hiddenButton="1"/>
    <filterColumn colId="16150" hiddenButton="1"/>
    <filterColumn colId="16151" hiddenButton="1"/>
    <filterColumn colId="16152" hiddenButton="1"/>
    <filterColumn colId="16153" hiddenButton="1"/>
    <filterColumn colId="16154" hiddenButton="1"/>
    <filterColumn colId="16155" hiddenButton="1"/>
    <filterColumn colId="16156" hiddenButton="1"/>
    <filterColumn colId="16157" hiddenButton="1"/>
    <filterColumn colId="16158" hiddenButton="1"/>
    <filterColumn colId="16159" hiddenButton="1"/>
    <filterColumn colId="16160" hiddenButton="1"/>
    <filterColumn colId="16161" hiddenButton="1"/>
    <filterColumn colId="16162" hiddenButton="1"/>
    <filterColumn colId="16163" hiddenButton="1"/>
    <filterColumn colId="16164" hiddenButton="1"/>
    <filterColumn colId="16165" hiddenButton="1"/>
    <filterColumn colId="16166" hiddenButton="1"/>
    <filterColumn colId="16167" hiddenButton="1"/>
    <filterColumn colId="16168" hiddenButton="1"/>
    <filterColumn colId="16169" hiddenButton="1"/>
    <filterColumn colId="16170" hiddenButton="1"/>
    <filterColumn colId="16171" hiddenButton="1"/>
    <filterColumn colId="16172" hiddenButton="1"/>
    <filterColumn colId="16173" hiddenButton="1"/>
    <filterColumn colId="16174" hiddenButton="1"/>
    <filterColumn colId="16175" hiddenButton="1"/>
    <filterColumn colId="16176" hiddenButton="1"/>
    <filterColumn colId="16177" hiddenButton="1"/>
    <filterColumn colId="16178" hiddenButton="1"/>
    <filterColumn colId="16179" hiddenButton="1"/>
    <filterColumn colId="16180" hiddenButton="1"/>
    <filterColumn colId="16181" hiddenButton="1"/>
    <filterColumn colId="16182" hiddenButton="1"/>
    <filterColumn colId="16183" hiddenButton="1"/>
    <filterColumn colId="16184" hiddenButton="1"/>
    <filterColumn colId="16185" hiddenButton="1"/>
    <filterColumn colId="16186" hiddenButton="1"/>
    <filterColumn colId="16187" hiddenButton="1"/>
    <filterColumn colId="16188" hiddenButton="1"/>
    <filterColumn colId="16189" hiddenButton="1"/>
    <filterColumn colId="16190" hiddenButton="1"/>
    <filterColumn colId="16191" hiddenButton="1"/>
    <filterColumn colId="16192" hiddenButton="1"/>
    <filterColumn colId="16193" hiddenButton="1"/>
    <filterColumn colId="16194" hiddenButton="1"/>
    <filterColumn colId="16195" hiddenButton="1"/>
    <filterColumn colId="16196" hiddenButton="1"/>
    <filterColumn colId="16197" hiddenButton="1"/>
    <filterColumn colId="16198" hiddenButton="1"/>
    <filterColumn colId="16199" hiddenButton="1"/>
    <filterColumn colId="16200" hiddenButton="1"/>
    <filterColumn colId="16201" hiddenButton="1"/>
    <filterColumn colId="16202" hiddenButton="1"/>
    <filterColumn colId="16203" hiddenButton="1"/>
    <filterColumn colId="16204" hiddenButton="1"/>
    <filterColumn colId="16205" hiddenButton="1"/>
    <filterColumn colId="16206" hiddenButton="1"/>
    <filterColumn colId="16207" hiddenButton="1"/>
    <filterColumn colId="16208" hiddenButton="1"/>
    <filterColumn colId="16209" hiddenButton="1"/>
    <filterColumn colId="16210" hiddenButton="1"/>
    <filterColumn colId="16211" hiddenButton="1"/>
    <filterColumn colId="16212" hiddenButton="1"/>
    <filterColumn colId="16213" hiddenButton="1"/>
    <filterColumn colId="16214" hiddenButton="1"/>
    <filterColumn colId="16215" hiddenButton="1"/>
    <filterColumn colId="16216" hiddenButton="1"/>
    <filterColumn colId="16217" hiddenButton="1"/>
    <filterColumn colId="16218" hiddenButton="1"/>
    <filterColumn colId="16219" hiddenButton="1"/>
    <filterColumn colId="16220" hiddenButton="1"/>
    <filterColumn colId="16221" hiddenButton="1"/>
    <filterColumn colId="16222" hiddenButton="1"/>
    <filterColumn colId="16223" hiddenButton="1"/>
    <filterColumn colId="16224" hiddenButton="1"/>
    <filterColumn colId="16225" hiddenButton="1"/>
    <filterColumn colId="16226" hiddenButton="1"/>
    <filterColumn colId="16227" hiddenButton="1"/>
    <filterColumn colId="16228" hiddenButton="1"/>
    <filterColumn colId="16229" hiddenButton="1"/>
    <filterColumn colId="16230" hiddenButton="1"/>
    <filterColumn colId="16231" hiddenButton="1"/>
    <filterColumn colId="16232" hiddenButton="1"/>
    <filterColumn colId="16233" hiddenButton="1"/>
    <filterColumn colId="16234" hiddenButton="1"/>
    <filterColumn colId="16235" hiddenButton="1"/>
    <filterColumn colId="16236" hiddenButton="1"/>
    <filterColumn colId="16237" hiddenButton="1"/>
    <filterColumn colId="16238" hiddenButton="1"/>
    <filterColumn colId="16239" hiddenButton="1"/>
    <filterColumn colId="16240" hiddenButton="1"/>
    <filterColumn colId="16241" hiddenButton="1"/>
    <filterColumn colId="16242" hiddenButton="1"/>
    <filterColumn colId="16243" hiddenButton="1"/>
    <filterColumn colId="16244" hiddenButton="1"/>
    <filterColumn colId="16245" hiddenButton="1"/>
    <filterColumn colId="16246" hiddenButton="1"/>
    <filterColumn colId="16247" hiddenButton="1"/>
    <filterColumn colId="16248" hiddenButton="1"/>
    <filterColumn colId="16249" hiddenButton="1"/>
    <filterColumn colId="16250" hiddenButton="1"/>
  </autoFilter>
  <sortState ref="A339:U367">
    <sortCondition ref="B339:B367"/>
  </sortState>
  <mergeCells count="4">
    <mergeCell ref="A278:B278"/>
    <mergeCell ref="A3:B3"/>
    <mergeCell ref="C1:E1"/>
    <mergeCell ref="A2:E2"/>
  </mergeCells>
  <pageMargins left="0.69" right="0.17" top="0.51181102362204722" bottom="0.55118110236220474" header="0.15748031496062992" footer="0.15748031496062992"/>
  <pageSetup paperSize="8" scale="74"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124</v>
      </c>
      <c r="D1" s="18" t="s">
        <v>125</v>
      </c>
    </row>
    <row r="2" spans="1:11" x14ac:dyDescent="0.2">
      <c r="A2" s="12" t="str">
        <f>B2&amp;C2</f>
        <v>8182 02 15001 02 0000 150</v>
      </c>
      <c r="B2" s="13">
        <v>818</v>
      </c>
      <c r="C2" s="14" t="s">
        <v>33</v>
      </c>
      <c r="D2" s="15">
        <v>12805744900</v>
      </c>
      <c r="F2" s="20" t="s">
        <v>127</v>
      </c>
      <c r="G2" s="20" t="s">
        <v>124</v>
      </c>
      <c r="H2" s="24" t="s">
        <v>126</v>
      </c>
      <c r="I2" s="23" t="s">
        <v>37</v>
      </c>
      <c r="J2" s="23" t="s">
        <v>38</v>
      </c>
      <c r="K2" s="23" t="s">
        <v>39</v>
      </c>
    </row>
    <row r="3" spans="1:11" x14ac:dyDescent="0.2">
      <c r="A3" s="12" t="str">
        <f t="shared" ref="A3:A66" si="0">B3&amp;C3</f>
        <v>8182 02 15002 02 0000 150</v>
      </c>
      <c r="B3" s="13">
        <v>818</v>
      </c>
      <c r="C3" s="14" t="s">
        <v>129</v>
      </c>
      <c r="D3" s="15">
        <v>513084000</v>
      </c>
      <c r="F3" s="21">
        <v>803</v>
      </c>
      <c r="G3" s="21" t="s">
        <v>109</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34</v>
      </c>
      <c r="D4" s="15">
        <v>574234000</v>
      </c>
      <c r="F4" s="21">
        <v>803</v>
      </c>
      <c r="G4" s="21" t="s">
        <v>110</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130</v>
      </c>
      <c r="D5" s="15">
        <v>68563000</v>
      </c>
      <c r="F5" s="21">
        <v>803</v>
      </c>
      <c r="G5" s="21" t="s">
        <v>168</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131</v>
      </c>
      <c r="D6" s="15">
        <v>105573900</v>
      </c>
      <c r="F6" s="21">
        <v>803</v>
      </c>
      <c r="G6" s="21" t="s">
        <v>169</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131</v>
      </c>
      <c r="D7" s="15">
        <v>19185800</v>
      </c>
      <c r="F7" s="21">
        <v>808</v>
      </c>
      <c r="G7" s="21" t="s">
        <v>152</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177</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15</v>
      </c>
      <c r="D9" s="15">
        <v>7158600</v>
      </c>
      <c r="F9" s="21">
        <v>811</v>
      </c>
      <c r="G9" s="21" t="s">
        <v>138</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15</v>
      </c>
      <c r="D10" s="15">
        <v>1565800</v>
      </c>
      <c r="F10" s="21">
        <v>811</v>
      </c>
      <c r="G10" s="21" t="s">
        <v>168</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15</v>
      </c>
      <c r="D11" s="15">
        <v>1979400</v>
      </c>
      <c r="F11" s="21">
        <v>812</v>
      </c>
      <c r="G11" s="21" t="s">
        <v>12</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132</v>
      </c>
      <c r="D12" s="15">
        <v>47800</v>
      </c>
      <c r="F12" s="21">
        <v>812</v>
      </c>
      <c r="G12" s="21" t="s">
        <v>145</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133</v>
      </c>
      <c r="D13" s="15">
        <v>49800</v>
      </c>
      <c r="F13" s="21">
        <v>812</v>
      </c>
      <c r="G13" s="21" t="s">
        <v>170</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134</v>
      </c>
      <c r="D14" s="15">
        <v>14079000</v>
      </c>
      <c r="F14" s="21">
        <v>812</v>
      </c>
      <c r="G14" s="21" t="s">
        <v>171</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16</v>
      </c>
      <c r="D15" s="15">
        <v>77360700</v>
      </c>
      <c r="F15" s="21">
        <v>812</v>
      </c>
      <c r="G15" s="21" t="s">
        <v>172</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178</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17</v>
      </c>
      <c r="D17" s="15">
        <v>4377100</v>
      </c>
      <c r="F17" s="21">
        <v>814</v>
      </c>
      <c r="G17" s="21" t="s">
        <v>136</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22</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135</v>
      </c>
      <c r="D19" s="15">
        <v>244375</v>
      </c>
      <c r="F19" s="21">
        <v>814</v>
      </c>
      <c r="G19" s="21" t="s">
        <v>149</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21</v>
      </c>
      <c r="D20" s="15">
        <v>2659200</v>
      </c>
      <c r="F20" s="21">
        <v>814</v>
      </c>
      <c r="G20" s="21" t="s">
        <v>161</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136</v>
      </c>
      <c r="D21" s="15">
        <v>52138500</v>
      </c>
      <c r="F21" s="21">
        <v>814</v>
      </c>
      <c r="G21" s="21" t="s">
        <v>163</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22</v>
      </c>
      <c r="D22" s="15">
        <v>10286600</v>
      </c>
      <c r="F22" s="21">
        <v>814</v>
      </c>
      <c r="G22" s="21" t="s">
        <v>164</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23</v>
      </c>
      <c r="D23" s="15">
        <v>15293400</v>
      </c>
      <c r="F23" s="21">
        <v>814</v>
      </c>
      <c r="G23" s="21" t="s">
        <v>166</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24</v>
      </c>
      <c r="D24" s="16">
        <v>31822200</v>
      </c>
      <c r="F24" s="21">
        <v>814</v>
      </c>
      <c r="G24" s="21" t="s">
        <v>167</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137</v>
      </c>
      <c r="D25" s="15">
        <v>25832500</v>
      </c>
      <c r="F25" s="21">
        <v>814</v>
      </c>
      <c r="G25" s="21" t="s">
        <v>168</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138</v>
      </c>
      <c r="D26" s="16">
        <v>1938400</v>
      </c>
      <c r="F26" s="21">
        <v>814</v>
      </c>
      <c r="G26" s="21" t="s">
        <v>179</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32</v>
      </c>
      <c r="D27" s="15">
        <v>13447300</v>
      </c>
      <c r="F27" s="21">
        <v>815</v>
      </c>
      <c r="G27" s="21" t="s">
        <v>24</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10</v>
      </c>
      <c r="D28" s="15">
        <v>4700000</v>
      </c>
      <c r="F28" s="21">
        <v>815</v>
      </c>
      <c r="G28" s="21" t="s">
        <v>32</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139</v>
      </c>
      <c r="D29" s="16">
        <v>301682000</v>
      </c>
      <c r="F29" s="21">
        <v>815</v>
      </c>
      <c r="G29" s="21" t="s">
        <v>10</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11</v>
      </c>
      <c r="D30" s="16">
        <v>30715900</v>
      </c>
      <c r="F30" s="21">
        <v>815</v>
      </c>
      <c r="G30" s="21" t="s">
        <v>166</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140</v>
      </c>
      <c r="D31" s="16">
        <v>34354400</v>
      </c>
      <c r="F31" s="21">
        <v>815</v>
      </c>
      <c r="G31" s="21" t="s">
        <v>170</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141</v>
      </c>
      <c r="D32" s="16">
        <v>3495400</v>
      </c>
      <c r="F32" s="21">
        <v>816</v>
      </c>
      <c r="G32" s="21" t="s">
        <v>15</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142</v>
      </c>
      <c r="D33" s="16">
        <v>205282400</v>
      </c>
      <c r="F33" s="21">
        <v>816</v>
      </c>
      <c r="G33" s="21" t="s">
        <v>133</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142</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143</v>
      </c>
      <c r="D35" s="16">
        <v>127412300</v>
      </c>
      <c r="F35" s="21">
        <v>816</v>
      </c>
      <c r="G35" s="21" t="s">
        <v>139</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25</v>
      </c>
      <c r="D36" s="16">
        <v>1537065100</v>
      </c>
      <c r="F36" s="21">
        <v>816</v>
      </c>
      <c r="G36" s="21" t="s">
        <v>140</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144</v>
      </c>
      <c r="D37" s="16">
        <v>2459242000</v>
      </c>
      <c r="F37" s="21">
        <v>816</v>
      </c>
      <c r="G37" s="21" t="s">
        <v>141</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12</v>
      </c>
      <c r="D38" s="16">
        <v>251743700</v>
      </c>
      <c r="F38" s="21">
        <v>816</v>
      </c>
      <c r="G38" s="21" t="s">
        <v>14</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145</v>
      </c>
      <c r="D39" s="16">
        <v>5299400</v>
      </c>
      <c r="F39" s="21">
        <v>816</v>
      </c>
      <c r="G39" s="21" t="s">
        <v>168</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146</v>
      </c>
      <c r="D40" s="15">
        <v>64354100</v>
      </c>
      <c r="F40" s="21">
        <v>816</v>
      </c>
      <c r="G40" s="21" t="s">
        <v>170</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146</v>
      </c>
      <c r="D41" s="15">
        <v>663400</v>
      </c>
      <c r="F41" s="21">
        <v>817</v>
      </c>
      <c r="G41" s="21" t="s">
        <v>142</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147</v>
      </c>
      <c r="D42" s="15">
        <v>31292800</v>
      </c>
      <c r="F42" s="21">
        <v>817</v>
      </c>
      <c r="G42" s="21" t="s">
        <v>143</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147</v>
      </c>
      <c r="D43" s="15">
        <v>46141000</v>
      </c>
      <c r="F43" s="21">
        <v>817</v>
      </c>
      <c r="G43" s="21" t="s">
        <v>25</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147</v>
      </c>
      <c r="D44" s="15">
        <v>376171988</v>
      </c>
      <c r="F44" s="21">
        <v>817</v>
      </c>
      <c r="G44" s="21" t="s">
        <v>144</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148</v>
      </c>
      <c r="D45" s="15">
        <v>105412000</v>
      </c>
      <c r="F45" s="21">
        <v>817</v>
      </c>
      <c r="G45" s="21" t="s">
        <v>146</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149</v>
      </c>
      <c r="D46" s="15">
        <v>98076300</v>
      </c>
      <c r="F46" s="21">
        <v>817</v>
      </c>
      <c r="G46" s="21" t="s">
        <v>147</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150</v>
      </c>
      <c r="D47" s="16">
        <v>27649800</v>
      </c>
      <c r="F47" s="21">
        <v>817</v>
      </c>
      <c r="G47" s="21" t="s">
        <v>148</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151</v>
      </c>
      <c r="D48" s="15">
        <v>3095800</v>
      </c>
      <c r="F48" s="21">
        <v>817</v>
      </c>
      <c r="G48" s="21" t="s">
        <v>165</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152</v>
      </c>
      <c r="D49" s="15">
        <v>7828800</v>
      </c>
      <c r="F49" s="21">
        <v>817</v>
      </c>
      <c r="G49" s="21" t="s">
        <v>171</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153</v>
      </c>
      <c r="D50" s="16">
        <v>312604800</v>
      </c>
      <c r="F50" s="21">
        <v>817</v>
      </c>
      <c r="G50" s="21" t="s">
        <v>180</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154</v>
      </c>
      <c r="D51" s="15">
        <v>323015300</v>
      </c>
      <c r="F51" s="21">
        <v>817</v>
      </c>
      <c r="G51" s="21" t="s">
        <v>181</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90</v>
      </c>
      <c r="D52" s="15">
        <v>59515300</v>
      </c>
      <c r="F52" s="21">
        <v>817</v>
      </c>
      <c r="G52" s="21" t="s">
        <v>182</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155</v>
      </c>
      <c r="D53" s="16">
        <v>5673400</v>
      </c>
      <c r="F53" s="21">
        <v>817</v>
      </c>
      <c r="G53" s="21" t="s">
        <v>183</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156</v>
      </c>
      <c r="D54" s="16">
        <v>2147424400</v>
      </c>
      <c r="F54" s="21">
        <v>817</v>
      </c>
      <c r="G54" s="21" t="s">
        <v>184</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91</v>
      </c>
      <c r="D55" s="16">
        <v>4083000</v>
      </c>
      <c r="F55" s="21">
        <v>817</v>
      </c>
      <c r="G55" s="21" t="s">
        <v>185</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157</v>
      </c>
      <c r="D56" s="16">
        <v>47341400</v>
      </c>
      <c r="F56" s="21">
        <v>817</v>
      </c>
      <c r="G56" s="21" t="s">
        <v>186</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158</v>
      </c>
      <c r="D57" s="16">
        <v>81383300</v>
      </c>
      <c r="F57" s="21">
        <v>817</v>
      </c>
      <c r="G57" s="21" t="s">
        <v>187</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92</v>
      </c>
      <c r="D58" s="16">
        <v>128800</v>
      </c>
      <c r="F58" s="21">
        <v>817</v>
      </c>
      <c r="G58" s="21" t="s">
        <v>188</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93</v>
      </c>
      <c r="D59" s="15">
        <v>717483600</v>
      </c>
      <c r="F59" s="21">
        <v>817</v>
      </c>
      <c r="G59" s="21" t="s">
        <v>189</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94</v>
      </c>
      <c r="D60" s="15">
        <v>7354600</v>
      </c>
      <c r="F60" s="21">
        <v>817</v>
      </c>
      <c r="G60" s="21" t="s">
        <v>190</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159</v>
      </c>
      <c r="D61" s="16">
        <v>6166400</v>
      </c>
      <c r="F61" s="21">
        <v>817</v>
      </c>
      <c r="G61" s="21" t="s">
        <v>191</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95</v>
      </c>
      <c r="D62" s="15">
        <v>215500</v>
      </c>
      <c r="F62" s="21">
        <v>817</v>
      </c>
      <c r="G62" s="21" t="s">
        <v>192</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160</v>
      </c>
      <c r="D63" s="16">
        <v>252331300</v>
      </c>
      <c r="F63" s="21">
        <v>818</v>
      </c>
      <c r="G63" s="21" t="s">
        <v>33</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96</v>
      </c>
      <c r="D64" s="16">
        <v>448783100</v>
      </c>
      <c r="F64" s="21">
        <v>818</v>
      </c>
      <c r="G64" s="21" t="s">
        <v>129</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161</v>
      </c>
      <c r="D65" s="16">
        <v>249510400</v>
      </c>
      <c r="F65" s="21">
        <v>818</v>
      </c>
      <c r="G65" s="21" t="s">
        <v>34</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162</v>
      </c>
      <c r="D66" s="16">
        <v>141199789.66</v>
      </c>
      <c r="F66" s="21">
        <v>818</v>
      </c>
      <c r="G66" s="21" t="s">
        <v>130</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100</v>
      </c>
      <c r="D67" s="15">
        <v>101642900</v>
      </c>
      <c r="F67" s="21">
        <v>818</v>
      </c>
      <c r="G67" s="21" t="s">
        <v>100</v>
      </c>
      <c r="H67" s="24">
        <v>101642900</v>
      </c>
      <c r="I67" s="19">
        <v>126723400</v>
      </c>
      <c r="J67" s="19">
        <v>138670000</v>
      </c>
      <c r="K67" s="19">
        <v>92201600</v>
      </c>
    </row>
    <row r="68" spans="1:11" x14ac:dyDescent="0.2">
      <c r="A68" s="12" t="str">
        <f t="shared" si="1"/>
        <v>8142 02 45136 02 0000 150</v>
      </c>
      <c r="B68" s="13">
        <v>814</v>
      </c>
      <c r="C68" s="14" t="s">
        <v>163</v>
      </c>
      <c r="D68" s="15">
        <v>1700000</v>
      </c>
      <c r="F68" s="21">
        <v>819</v>
      </c>
      <c r="G68" s="21" t="s">
        <v>131</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109</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110</v>
      </c>
      <c r="D70" s="15">
        <v>4484184</v>
      </c>
      <c r="F70" s="21">
        <v>819</v>
      </c>
      <c r="G70" s="21" t="s">
        <v>147</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14</v>
      </c>
      <c r="D71" s="16">
        <v>206742500</v>
      </c>
      <c r="F71" s="21">
        <v>819</v>
      </c>
      <c r="G71" s="21" t="s">
        <v>90</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164</v>
      </c>
      <c r="D72" s="16">
        <v>84191400</v>
      </c>
      <c r="F72" s="21">
        <v>819</v>
      </c>
      <c r="G72" s="21" t="s">
        <v>155</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164</v>
      </c>
      <c r="D73" s="16">
        <v>25402900</v>
      </c>
      <c r="F73" s="21">
        <v>819</v>
      </c>
      <c r="G73" s="21" t="s">
        <v>91</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165</v>
      </c>
      <c r="D74" s="16">
        <v>4470345500</v>
      </c>
      <c r="F74" s="21">
        <v>819</v>
      </c>
      <c r="G74" s="21" t="s">
        <v>170</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166</v>
      </c>
      <c r="D75" s="16">
        <v>7343300</v>
      </c>
      <c r="F75" s="21">
        <v>819</v>
      </c>
      <c r="G75" s="21" t="s">
        <v>173</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166</v>
      </c>
      <c r="D76" s="16">
        <v>1892700</v>
      </c>
      <c r="F76" s="21">
        <v>819</v>
      </c>
      <c r="G76" s="21" t="s">
        <v>193</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166</v>
      </c>
      <c r="D77" s="16">
        <v>7919200</v>
      </c>
      <c r="F77" s="21">
        <v>819</v>
      </c>
      <c r="G77" s="21" t="s">
        <v>194</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167</v>
      </c>
      <c r="D78" s="16">
        <v>47470000</v>
      </c>
      <c r="F78" s="21">
        <v>819</v>
      </c>
      <c r="G78" s="21" t="s">
        <v>195</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167</v>
      </c>
      <c r="D79" s="16">
        <v>58416700</v>
      </c>
      <c r="F79" s="21">
        <v>821</v>
      </c>
      <c r="G79" s="21" t="s">
        <v>15</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167</v>
      </c>
      <c r="D80" s="16">
        <v>21000000</v>
      </c>
      <c r="F80" s="21">
        <v>821</v>
      </c>
      <c r="G80" s="21" t="s">
        <v>132</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168</v>
      </c>
      <c r="D81" s="16">
        <v>292359.43</v>
      </c>
      <c r="F81" s="21">
        <v>821</v>
      </c>
      <c r="G81" s="21" t="s">
        <v>16</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169</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168</v>
      </c>
      <c r="D83" s="16">
        <v>2607</v>
      </c>
      <c r="F83" s="21">
        <v>821</v>
      </c>
      <c r="G83" s="21" t="s">
        <v>135</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170</v>
      </c>
      <c r="D84" s="16">
        <v>2385870.67</v>
      </c>
      <c r="F84" s="21">
        <v>821</v>
      </c>
      <c r="G84" s="21" t="s">
        <v>21</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170</v>
      </c>
      <c r="D85" s="16">
        <v>1165310.8899999999</v>
      </c>
      <c r="F85" s="21">
        <v>821</v>
      </c>
      <c r="G85" s="21" t="s">
        <v>23</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171</v>
      </c>
      <c r="D86" s="16">
        <v>78.36</v>
      </c>
      <c r="F86" s="21">
        <v>821</v>
      </c>
      <c r="G86" s="21" t="s">
        <v>137</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171</v>
      </c>
      <c r="D87" s="16">
        <v>23162329.780000001</v>
      </c>
      <c r="F87" s="21">
        <v>821</v>
      </c>
      <c r="G87" s="21" t="s">
        <v>154</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172</v>
      </c>
      <c r="D88" s="16">
        <v>38678.879999999997</v>
      </c>
      <c r="F88" s="21">
        <v>821</v>
      </c>
      <c r="G88" s="21" t="s">
        <v>156</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168</v>
      </c>
      <c r="D89" s="16">
        <v>2385</v>
      </c>
      <c r="F89" s="21">
        <v>821</v>
      </c>
      <c r="G89" s="21" t="s">
        <v>157</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170</v>
      </c>
      <c r="D90" s="16">
        <v>6078</v>
      </c>
      <c r="F90" s="21">
        <v>821</v>
      </c>
      <c r="G90" s="21" t="s">
        <v>158</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168</v>
      </c>
      <c r="D91" s="16">
        <v>18087</v>
      </c>
      <c r="F91" s="21">
        <v>821</v>
      </c>
      <c r="G91" s="21" t="s">
        <v>92</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170</v>
      </c>
      <c r="D92" s="16">
        <v>247.5</v>
      </c>
      <c r="F92" s="21">
        <v>821</v>
      </c>
      <c r="G92" s="21" t="s">
        <v>93</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171</v>
      </c>
      <c r="D93" s="16">
        <v>300000</v>
      </c>
      <c r="F93" s="21">
        <v>821</v>
      </c>
      <c r="G93" s="21" t="s">
        <v>94</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170</v>
      </c>
      <c r="D94" s="16">
        <v>44377.979999999996</v>
      </c>
      <c r="F94" s="21">
        <v>821</v>
      </c>
      <c r="G94" s="21" t="s">
        <v>159</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173</v>
      </c>
      <c r="D95" s="16">
        <v>140456</v>
      </c>
      <c r="F95" s="21">
        <v>821</v>
      </c>
      <c r="G95" s="21" t="s">
        <v>95</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168</v>
      </c>
      <c r="D96" s="16">
        <v>1110731</v>
      </c>
      <c r="F96" s="21">
        <v>821</v>
      </c>
      <c r="G96" s="21" t="s">
        <v>96</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170</v>
      </c>
      <c r="D97" s="16">
        <v>16692.560000000001</v>
      </c>
      <c r="F97" s="21">
        <v>821</v>
      </c>
      <c r="G97" s="21" t="s">
        <v>162</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170</v>
      </c>
      <c r="D98" s="16">
        <v>303579.03999999998</v>
      </c>
      <c r="F98" s="21">
        <v>821</v>
      </c>
      <c r="G98" s="21" t="s">
        <v>168</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174</v>
      </c>
      <c r="D99" s="16">
        <v>695332.38</v>
      </c>
      <c r="F99" s="21">
        <v>821</v>
      </c>
      <c r="G99" s="21" t="s">
        <v>170</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169</v>
      </c>
      <c r="D100" s="16">
        <v>121289.9</v>
      </c>
      <c r="F100" s="21">
        <v>821</v>
      </c>
      <c r="G100" s="21" t="s">
        <v>174</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171</v>
      </c>
      <c r="D101" s="16">
        <v>9000</v>
      </c>
      <c r="F101" s="21">
        <v>821</v>
      </c>
      <c r="G101" s="21" t="s">
        <v>196</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168</v>
      </c>
      <c r="D102" s="16">
        <v>7872.4</v>
      </c>
      <c r="F102" s="21">
        <v>821</v>
      </c>
      <c r="G102" s="21" t="s">
        <v>197</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170</v>
      </c>
      <c r="D103" s="16">
        <v>3898395</v>
      </c>
      <c r="F103" s="21">
        <v>821</v>
      </c>
      <c r="G103" s="21" t="s">
        <v>198</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170</v>
      </c>
      <c r="D104" s="16">
        <v>53978.59</v>
      </c>
      <c r="F104" s="21">
        <v>821</v>
      </c>
      <c r="G104" s="21" t="s">
        <v>199</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175</v>
      </c>
      <c r="D105" s="16">
        <v>1268250</v>
      </c>
      <c r="F105" s="21">
        <v>821</v>
      </c>
      <c r="G105" s="21" t="s">
        <v>200</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170</v>
      </c>
      <c r="D106" s="16">
        <v>156750</v>
      </c>
      <c r="F106" s="21">
        <v>821</v>
      </c>
      <c r="G106" s="21" t="s">
        <v>201</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170</v>
      </c>
      <c r="D107" s="16">
        <v>200</v>
      </c>
      <c r="F107" s="21">
        <v>821</v>
      </c>
      <c r="G107" s="21" t="s">
        <v>202</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176</v>
      </c>
      <c r="D108" s="17">
        <v>3549.22</v>
      </c>
      <c r="F108" s="21">
        <v>821</v>
      </c>
      <c r="G108" s="21" t="s">
        <v>203</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176</v>
      </c>
      <c r="D109" s="16">
        <v>6596.29</v>
      </c>
      <c r="F109" s="21">
        <v>821</v>
      </c>
      <c r="G109" s="21" t="s">
        <v>204</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177</v>
      </c>
      <c r="D110" s="17">
        <v>-58922.61</v>
      </c>
      <c r="F110" s="21">
        <v>821</v>
      </c>
      <c r="G110" s="21" t="s">
        <v>205</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178</v>
      </c>
      <c r="D111" s="17">
        <v>-34424.199999999997</v>
      </c>
      <c r="F111" s="21">
        <v>821</v>
      </c>
      <c r="G111" s="21" t="s">
        <v>206</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179</v>
      </c>
      <c r="D112" s="17">
        <v>-1935175.18</v>
      </c>
      <c r="F112" s="21">
        <v>821</v>
      </c>
      <c r="G112" s="21" t="s">
        <v>207</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180</v>
      </c>
      <c r="D113" s="17">
        <v>-316897.07</v>
      </c>
      <c r="F113" s="21">
        <v>825</v>
      </c>
      <c r="G113" s="21" t="s">
        <v>131</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181</v>
      </c>
      <c r="D114" s="17">
        <v>-188599.83000000002</v>
      </c>
      <c r="F114" s="21">
        <v>825</v>
      </c>
      <c r="G114" s="21" t="s">
        <v>15</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182</v>
      </c>
      <c r="D115" s="17">
        <v>-20000</v>
      </c>
      <c r="F115" s="21">
        <v>825</v>
      </c>
      <c r="G115" s="21" t="s">
        <v>134</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183</v>
      </c>
      <c r="D116" s="17">
        <v>-220.81</v>
      </c>
      <c r="F116" s="21">
        <v>825</v>
      </c>
      <c r="G116" s="21" t="s">
        <v>169</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184</v>
      </c>
      <c r="D117" s="17">
        <v>-165770.21</v>
      </c>
      <c r="F117" s="21">
        <v>825</v>
      </c>
      <c r="G117" s="21" t="s">
        <v>171</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185</v>
      </c>
      <c r="D118" s="17">
        <v>-350415.95</v>
      </c>
      <c r="F118" s="21">
        <v>825</v>
      </c>
      <c r="G118" s="21" t="s">
        <v>192</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186</v>
      </c>
      <c r="D119" s="17">
        <v>-1960.6</v>
      </c>
      <c r="F119" s="21">
        <v>832</v>
      </c>
      <c r="G119" s="21" t="s">
        <v>17</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187</v>
      </c>
      <c r="D120" s="17">
        <v>-324836.61</v>
      </c>
      <c r="F120" s="21">
        <v>832</v>
      </c>
      <c r="G120" s="21" t="s">
        <v>160</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188</v>
      </c>
      <c r="D121" s="17">
        <v>-891503</v>
      </c>
      <c r="F121" s="21">
        <v>832</v>
      </c>
      <c r="G121" s="21" t="s">
        <v>208</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189</v>
      </c>
      <c r="D122" s="17">
        <v>-746419.55</v>
      </c>
      <c r="F122" s="21">
        <v>832</v>
      </c>
      <c r="G122" s="21" t="s">
        <v>209</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190</v>
      </c>
      <c r="D123" s="17">
        <v>-749310.19</v>
      </c>
      <c r="F123" s="21">
        <v>836</v>
      </c>
      <c r="G123" s="21" t="s">
        <v>153</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191</v>
      </c>
      <c r="D124" s="17">
        <v>-189903.46</v>
      </c>
      <c r="F124" s="21">
        <v>836</v>
      </c>
      <c r="G124" s="21" t="s">
        <v>168</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192</v>
      </c>
      <c r="D125" s="17">
        <v>-286564.93</v>
      </c>
      <c r="F125" s="21">
        <v>836</v>
      </c>
      <c r="G125" s="21" t="s">
        <v>210</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193</v>
      </c>
      <c r="D126" s="17">
        <v>-47836.31</v>
      </c>
      <c r="F126" s="21">
        <v>837</v>
      </c>
      <c r="G126" s="21" t="s">
        <v>170</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194</v>
      </c>
      <c r="D127" s="17">
        <v>-140456</v>
      </c>
      <c r="F127" s="21">
        <v>840</v>
      </c>
      <c r="G127" s="21" t="s">
        <v>11</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195</v>
      </c>
      <c r="D128" s="17">
        <v>-1986625.4300000002</v>
      </c>
      <c r="F128" s="21">
        <v>840</v>
      </c>
      <c r="G128" s="21" t="s">
        <v>170</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196</v>
      </c>
      <c r="D129" s="17">
        <v>-695332.38</v>
      </c>
      <c r="F129" s="21">
        <v>840</v>
      </c>
      <c r="G129" s="21" t="s">
        <v>175</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197</v>
      </c>
      <c r="D130" s="17">
        <v>-62946.1</v>
      </c>
      <c r="F130" s="21">
        <v>840</v>
      </c>
      <c r="G130" s="21" t="s">
        <v>211</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198</v>
      </c>
      <c r="D131" s="17">
        <v>-5488.75</v>
      </c>
      <c r="F131" s="21">
        <v>842</v>
      </c>
      <c r="G131" s="21" t="s">
        <v>150</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199</v>
      </c>
      <c r="D132" s="17">
        <v>-16775.189999999999</v>
      </c>
      <c r="F132" s="21">
        <v>842</v>
      </c>
      <c r="G132" s="21" t="s">
        <v>151</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200</v>
      </c>
      <c r="D133" s="17">
        <v>-10285683.98</v>
      </c>
      <c r="F133" s="21">
        <v>842</v>
      </c>
      <c r="G133" s="21" t="s">
        <v>170</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201</v>
      </c>
      <c r="D134" s="17">
        <v>-1479.41</v>
      </c>
      <c r="F134" s="21">
        <v>842</v>
      </c>
      <c r="G134" s="21" t="s">
        <v>176</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202</v>
      </c>
      <c r="D135" s="17">
        <v>-1393.43</v>
      </c>
      <c r="F135" s="21">
        <v>842</v>
      </c>
      <c r="G135" s="21" t="s">
        <v>212</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203</v>
      </c>
      <c r="D136" s="17">
        <v>-1140831.3400000001</v>
      </c>
      <c r="F136" s="21" t="s">
        <v>128</v>
      </c>
      <c r="G136" s="22"/>
      <c r="H136" s="24">
        <v>30524446913.160004</v>
      </c>
      <c r="I136" s="19"/>
    </row>
    <row r="137" spans="1:11" x14ac:dyDescent="0.2">
      <c r="A137" s="12" t="str">
        <f t="shared" si="2"/>
        <v>8212 19 35260 02 0000 150</v>
      </c>
      <c r="B137" s="13">
        <v>821</v>
      </c>
      <c r="C137" s="13" t="s">
        <v>204</v>
      </c>
      <c r="D137" s="17">
        <v>-11473.52</v>
      </c>
      <c r="F137" s="22"/>
      <c r="G137" s="22" t="s">
        <v>213</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205</v>
      </c>
      <c r="D138" s="17">
        <v>-9569.4599999999991</v>
      </c>
      <c r="F138" s="22"/>
      <c r="G138" s="22" t="s">
        <v>214</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206</v>
      </c>
      <c r="D139" s="17">
        <v>-178486.94999999998</v>
      </c>
      <c r="F139" s="22"/>
      <c r="G139" s="22" t="s">
        <v>215</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207</v>
      </c>
      <c r="D140" s="17">
        <v>-1110731</v>
      </c>
      <c r="F140" s="22"/>
      <c r="G140" s="22" t="s">
        <v>216</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192</v>
      </c>
      <c r="D141" s="17">
        <v>-188790.49</v>
      </c>
      <c r="F141" s="22"/>
      <c r="G141" s="22" t="s">
        <v>217</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208</v>
      </c>
      <c r="D142" s="17">
        <v>-214575.32</v>
      </c>
      <c r="F142" s="22"/>
      <c r="G142" s="22" t="s">
        <v>218</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208</v>
      </c>
      <c r="D143" s="17">
        <v>-103124.7</v>
      </c>
      <c r="F143" s="22"/>
      <c r="G143" s="22" t="s">
        <v>219</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209</v>
      </c>
      <c r="D144" s="17">
        <v>-223082.03</v>
      </c>
      <c r="F144" s="22"/>
      <c r="G144" s="22" t="s">
        <v>220</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210</v>
      </c>
      <c r="D145" s="17">
        <v>-3398.34</v>
      </c>
      <c r="F145" s="22"/>
      <c r="G145" s="22" t="s">
        <v>221</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211</v>
      </c>
      <c r="D146" s="17">
        <v>-1268250</v>
      </c>
      <c r="F146" s="22"/>
      <c r="G146" s="22" t="s">
        <v>222</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211</v>
      </c>
      <c r="D147" s="17">
        <v>-100000</v>
      </c>
      <c r="F147" s="22"/>
      <c r="G147" s="22" t="s">
        <v>223</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211</v>
      </c>
      <c r="D148" s="17">
        <v>-300000</v>
      </c>
      <c r="F148" s="22"/>
      <c r="G148" s="22" t="s">
        <v>224</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211</v>
      </c>
      <c r="D149" s="17">
        <v>-193643</v>
      </c>
      <c r="F149" s="22"/>
      <c r="G149" s="22" t="s">
        <v>225</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211</v>
      </c>
      <c r="D150" s="17">
        <v>-3051.72</v>
      </c>
      <c r="F150" s="22"/>
      <c r="G150" s="22" t="s">
        <v>226</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211</v>
      </c>
      <c r="D151" s="17">
        <v>-15195</v>
      </c>
      <c r="F151" s="22"/>
      <c r="G151" s="22" t="s">
        <v>227</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211</v>
      </c>
      <c r="D152" s="17">
        <v>-1014381.58</v>
      </c>
      <c r="F152" s="22"/>
      <c r="G152" s="22" t="s">
        <v>228</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211</v>
      </c>
      <c r="D153" s="17">
        <v>-13049045.98</v>
      </c>
      <c r="F153" s="22"/>
      <c r="G153" s="22" t="s">
        <v>229</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212</v>
      </c>
      <c r="D154" s="17">
        <v>-3549.22</v>
      </c>
      <c r="G154" s="22" t="s">
        <v>230</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212</v>
      </c>
      <c r="D155" s="17">
        <v>-6596.29</v>
      </c>
      <c r="G155" s="22" t="s">
        <v>231</v>
      </c>
      <c r="H155" s="19">
        <v>0</v>
      </c>
      <c r="I155" s="19">
        <f>IFERROR(VLOOKUP(F155&amp;G155,#REF!,8,FALSE),0)</f>
        <v>0</v>
      </c>
      <c r="J155" s="19">
        <f>IFERROR(VLOOKUP(F155&amp;G155,#REF!,14,FALSE),0)</f>
        <v>0</v>
      </c>
      <c r="K155" s="19">
        <f>IFERROR(VLOOKUP(F155&amp;G155,#REF!,19,FALSE),0)</f>
        <v>0</v>
      </c>
    </row>
    <row r="156" spans="1:11" x14ac:dyDescent="0.2">
      <c r="G156" s="22" t="s">
        <v>231</v>
      </c>
      <c r="H156" s="19">
        <v>0</v>
      </c>
      <c r="I156" s="19">
        <v>14024600</v>
      </c>
      <c r="J156" s="19">
        <f>IFERROR(VLOOKUP(F156&amp;G156,#REF!,14,FALSE),0)</f>
        <v>0</v>
      </c>
      <c r="K156" s="19">
        <f>IFERROR(VLOOKUP(F156&amp;G156,#REF!,19,FALSE),0)</f>
        <v>0</v>
      </c>
    </row>
    <row r="157" spans="1:11" x14ac:dyDescent="0.2">
      <c r="G157" s="22" t="s">
        <v>232</v>
      </c>
      <c r="H157" s="19">
        <v>0</v>
      </c>
      <c r="I157" s="19">
        <f>IFERROR(VLOOKUP(F157&amp;G157,#REF!,8,FALSE),0)</f>
        <v>0</v>
      </c>
      <c r="J157" s="19">
        <f>IFERROR(VLOOKUP(F157&amp;G157,#REF!,14,FALSE),0)</f>
        <v>0</v>
      </c>
      <c r="K157" s="19">
        <f>IFERROR(VLOOKUP(F157&amp;G157,#REF!,19,FALSE),0)</f>
        <v>0</v>
      </c>
    </row>
    <row r="158" spans="1:11" x14ac:dyDescent="0.2">
      <c r="G158" s="22" t="s">
        <v>233</v>
      </c>
      <c r="H158" s="19">
        <v>0</v>
      </c>
      <c r="I158" s="19">
        <v>6900000</v>
      </c>
      <c r="J158" s="19">
        <f>IFERROR(VLOOKUP(F158&amp;G158,#REF!,14,FALSE),0)</f>
        <v>0</v>
      </c>
      <c r="K158" s="19">
        <f>IFERROR(VLOOKUP(F158&amp;G158,#REF!,19,FALSE),0)</f>
        <v>0</v>
      </c>
    </row>
    <row r="159" spans="1:11" x14ac:dyDescent="0.2">
      <c r="G159" s="22" t="s">
        <v>233</v>
      </c>
      <c r="H159" s="19">
        <v>0</v>
      </c>
      <c r="I159" s="19">
        <v>6900000</v>
      </c>
      <c r="J159" s="19">
        <f>IFERROR(VLOOKUP(F159&amp;G159,#REF!,14,FALSE),0)</f>
        <v>0</v>
      </c>
      <c r="K159" s="19">
        <f>IFERROR(VLOOKUP(F159&amp;G159,#REF!,19,FALSE),0)</f>
        <v>0</v>
      </c>
    </row>
    <row r="160" spans="1:11" x14ac:dyDescent="0.2">
      <c r="G160" s="22" t="s">
        <v>233</v>
      </c>
      <c r="H160" s="19">
        <v>0</v>
      </c>
      <c r="I160" s="19">
        <v>9988000</v>
      </c>
      <c r="J160" s="19">
        <f>IFERROR(VLOOKUP(F160&amp;G160,#REF!,14,FALSE),0)</f>
        <v>0</v>
      </c>
      <c r="K160" s="19">
        <f>IFERROR(VLOOKUP(F160&amp;G160,#REF!,19,FALSE),0)</f>
        <v>0</v>
      </c>
    </row>
    <row r="161" spans="7:11" x14ac:dyDescent="0.2">
      <c r="G161" s="22" t="s">
        <v>233</v>
      </c>
      <c r="H161" s="19">
        <v>0</v>
      </c>
      <c r="I161" s="19">
        <v>800400</v>
      </c>
      <c r="J161" s="19">
        <f>IFERROR(VLOOKUP(F161&amp;G161,#REF!,14,FALSE),0)</f>
        <v>0</v>
      </c>
      <c r="K161" s="19">
        <f>IFERROR(VLOOKUP(F161&amp;G161,#REF!,19,FALSE),0)</f>
        <v>0</v>
      </c>
    </row>
    <row r="162" spans="7:11" x14ac:dyDescent="0.2">
      <c r="G162" s="22" t="s">
        <v>233</v>
      </c>
      <c r="H162" s="19">
        <v>0</v>
      </c>
      <c r="I162" s="19">
        <v>4255000</v>
      </c>
      <c r="J162" s="19">
        <f>IFERROR(VLOOKUP(F162&amp;G162,#REF!,14,FALSE),0)</f>
        <v>0</v>
      </c>
      <c r="K162" s="19">
        <f>IFERROR(VLOOKUP(F162&amp;G162,#REF!,19,FALSE),0)</f>
        <v>0</v>
      </c>
    </row>
    <row r="163" spans="7:11" x14ac:dyDescent="0.2">
      <c r="G163" s="22" t="s">
        <v>234</v>
      </c>
      <c r="H163" s="19">
        <v>0</v>
      </c>
      <c r="I163" s="19">
        <f>IFERROR(VLOOKUP(F163&amp;G163,#REF!,8,FALSE),0)</f>
        <v>0</v>
      </c>
      <c r="J163" s="19">
        <f>IFERROR(VLOOKUP(F163&amp;G163,#REF!,14,FALSE),0)</f>
        <v>0</v>
      </c>
      <c r="K163" s="19">
        <f>IFERROR(VLOOKUP(F163&amp;G163,#REF!,19,FALSE),0)</f>
        <v>0</v>
      </c>
    </row>
    <row r="164" spans="7:11" x14ac:dyDescent="0.2">
      <c r="G164" s="22" t="s">
        <v>235</v>
      </c>
      <c r="H164" s="19">
        <v>0</v>
      </c>
      <c r="I164" s="19">
        <f>IFERROR(VLOOKUP(F164&amp;G164,#REF!,8,FALSE),0)</f>
        <v>0</v>
      </c>
      <c r="J164" s="19">
        <f>IFERROR(VLOOKUP(F164&amp;G164,#REF!,14,FALSE),0)</f>
        <v>0</v>
      </c>
      <c r="K164" s="19">
        <f>IFERROR(VLOOKUP(F164&amp;G164,#REF!,19,FALSE),0)</f>
        <v>0</v>
      </c>
    </row>
    <row r="165" spans="7:11" x14ac:dyDescent="0.2">
      <c r="G165" s="22" t="s">
        <v>236</v>
      </c>
      <c r="H165" s="19">
        <v>0</v>
      </c>
      <c r="I165" s="19">
        <f>IFERROR(VLOOKUP(F165&amp;G165,#REF!,8,FALSE),0)</f>
        <v>0</v>
      </c>
      <c r="J165" s="19">
        <f>IFERROR(VLOOKUP(F165&amp;G165,#REF!,14,FALSE),0)</f>
        <v>0</v>
      </c>
      <c r="K165" s="19">
        <f>IFERROR(VLOOKUP(F165&amp;G165,#REF!,19,FALSE),0)</f>
        <v>0</v>
      </c>
    </row>
    <row r="166" spans="7:11" x14ac:dyDescent="0.2">
      <c r="G166" s="22" t="s">
        <v>237</v>
      </c>
      <c r="H166" s="19">
        <v>0</v>
      </c>
      <c r="I166" s="19">
        <f>IFERROR(VLOOKUP(F166&amp;G166,#REF!,8,FALSE),0)</f>
        <v>0</v>
      </c>
      <c r="J166" s="19">
        <f>IFERROR(VLOOKUP(F166&amp;G166,#REF!,14,FALSE),0)</f>
        <v>0</v>
      </c>
      <c r="K166" s="19">
        <f>IFERROR(VLOOKUP(F166&amp;G166,#REF!,19,FALSE),0)</f>
        <v>0</v>
      </c>
    </row>
    <row r="167" spans="7:11" x14ac:dyDescent="0.2">
      <c r="G167" s="22" t="s">
        <v>238</v>
      </c>
      <c r="H167" s="19">
        <v>0</v>
      </c>
      <c r="I167" s="19">
        <f>IFERROR(VLOOKUP(F167&amp;G167,#REF!,8,FALSE),0)</f>
        <v>0</v>
      </c>
      <c r="J167" s="19">
        <f>IFERROR(VLOOKUP(F167&amp;G167,#REF!,14,FALSE),0)</f>
        <v>0</v>
      </c>
      <c r="K167" s="19">
        <f>IFERROR(VLOOKUP(F167&amp;G167,#REF!,19,FALSE),0)</f>
        <v>0</v>
      </c>
    </row>
    <row r="168" spans="7:11" x14ac:dyDescent="0.2">
      <c r="G168" s="22" t="s">
        <v>239</v>
      </c>
      <c r="H168" s="19">
        <v>0</v>
      </c>
      <c r="I168" s="19">
        <v>1390100</v>
      </c>
      <c r="J168" s="19">
        <v>23549900</v>
      </c>
      <c r="K168" s="19">
        <v>24517400</v>
      </c>
    </row>
    <row r="169" spans="7:11" x14ac:dyDescent="0.2">
      <c r="G169" s="22" t="s">
        <v>239</v>
      </c>
      <c r="H169" s="19">
        <v>0</v>
      </c>
      <c r="I169" s="19">
        <v>21280500</v>
      </c>
      <c r="J169" s="19">
        <v>38795400</v>
      </c>
      <c r="K169" s="19">
        <v>42313600</v>
      </c>
    </row>
    <row r="170" spans="7:11" x14ac:dyDescent="0.2">
      <c r="G170" s="22" t="s">
        <v>240</v>
      </c>
      <c r="H170" s="19">
        <v>0</v>
      </c>
      <c r="I170" s="19">
        <v>605519500</v>
      </c>
      <c r="J170" s="19">
        <f>IFERROR(VLOOKUP(F170&amp;G170,#REF!,14,FALSE),0)</f>
        <v>0</v>
      </c>
      <c r="K170" s="19">
        <f>IFERROR(VLOOKUP(F170&amp;G170,#REF!,19,FALSE),0)</f>
        <v>0</v>
      </c>
    </row>
    <row r="171" spans="7:11" x14ac:dyDescent="0.2">
      <c r="G171" s="22" t="s">
        <v>241</v>
      </c>
      <c r="H171" s="19">
        <v>0</v>
      </c>
      <c r="I171" s="19">
        <v>41449600</v>
      </c>
      <c r="J171" s="19">
        <v>9806700</v>
      </c>
      <c r="K171" s="19">
        <f>IFERROR(VLOOKUP(F171&amp;G171,#REF!,19,FALSE),0)</f>
        <v>0</v>
      </c>
    </row>
    <row r="172" spans="7:11" x14ac:dyDescent="0.2">
      <c r="G172" s="22" t="s">
        <v>241</v>
      </c>
      <c r="H172" s="19">
        <v>0</v>
      </c>
      <c r="I172" s="19">
        <v>576700</v>
      </c>
      <c r="J172" s="19">
        <v>448500</v>
      </c>
      <c r="K172" s="19">
        <v>0</v>
      </c>
    </row>
    <row r="173" spans="7:11" x14ac:dyDescent="0.2">
      <c r="G173" s="22" t="s">
        <v>242</v>
      </c>
      <c r="H173" s="19">
        <v>0</v>
      </c>
      <c r="I173" s="19">
        <f>IFERROR(VLOOKUP(F173&amp;G173,#REF!,8,FALSE),0)</f>
        <v>0</v>
      </c>
      <c r="J173" s="19">
        <f>IFERROR(VLOOKUP(F173&amp;G173,#REF!,14,FALSE),0)</f>
        <v>0</v>
      </c>
      <c r="K173" s="19">
        <f>IFERROR(VLOOKUP(F173&amp;G173,#REF!,19,FALSE),0)</f>
        <v>0</v>
      </c>
    </row>
    <row r="174" spans="7:11" x14ac:dyDescent="0.2">
      <c r="G174" s="22" t="s">
        <v>243</v>
      </c>
      <c r="H174" s="19">
        <v>0</v>
      </c>
      <c r="I174" s="19">
        <f>IFERROR(VLOOKUP(F174&amp;G174,#REF!,8,FALSE),0)</f>
        <v>0</v>
      </c>
      <c r="J174" s="19">
        <f>IFERROR(VLOOKUP(F174&amp;G174,#REF!,14,FALSE),0)</f>
        <v>0</v>
      </c>
      <c r="K174" s="19">
        <f>IFERROR(VLOOKUP(F174&amp;G174,#REF!,19,FALSE),0)</f>
        <v>0</v>
      </c>
    </row>
    <row r="175" spans="7:11" x14ac:dyDescent="0.2">
      <c r="G175" s="22" t="s">
        <v>244</v>
      </c>
      <c r="H175" s="19">
        <v>0</v>
      </c>
      <c r="I175" s="19">
        <f>IFERROR(VLOOKUP(F175&amp;G175,#REF!,8,FALSE),0)</f>
        <v>0</v>
      </c>
      <c r="J175" s="19">
        <f>IFERROR(VLOOKUP(F175&amp;G175,#REF!,14,FALSE),0)</f>
        <v>0</v>
      </c>
      <c r="K175" s="19">
        <f>IFERROR(VLOOKUP(F175&amp;G175,#REF!,19,FALSE),0)</f>
        <v>0</v>
      </c>
    </row>
    <row r="176" spans="7:11" x14ac:dyDescent="0.2">
      <c r="G176" s="22" t="s">
        <v>245</v>
      </c>
      <c r="H176" s="19">
        <v>0</v>
      </c>
      <c r="I176" s="19">
        <f>IFERROR(VLOOKUP(F176&amp;G176,#REF!,8,FALSE),0)</f>
        <v>0</v>
      </c>
      <c r="J176" s="19">
        <f>IFERROR(VLOOKUP(F176&amp;G176,#REF!,14,FALSE),0)</f>
        <v>0</v>
      </c>
      <c r="K176" s="19">
        <f>IFERROR(VLOOKUP(F176&amp;G176,#REF!,19,FALSE),0)</f>
        <v>0</v>
      </c>
    </row>
    <row r="177" spans="7:11" x14ac:dyDescent="0.2">
      <c r="G177" s="22" t="s">
        <v>246</v>
      </c>
      <c r="H177" s="19">
        <v>0</v>
      </c>
      <c r="I177" s="19">
        <f>IFERROR(VLOOKUP(F177&amp;G177,#REF!,8,FALSE),0)</f>
        <v>0</v>
      </c>
      <c r="J177" s="19">
        <f>IFERROR(VLOOKUP(F177&amp;G177,#REF!,14,FALSE),0)</f>
        <v>0</v>
      </c>
      <c r="K177" s="19">
        <f>IFERROR(VLOOKUP(F177&amp;G177,#REF!,19,FALSE),0)</f>
        <v>0</v>
      </c>
    </row>
    <row r="178" spans="7:11" x14ac:dyDescent="0.2">
      <c r="G178" s="22" t="s">
        <v>247</v>
      </c>
      <c r="H178" s="19">
        <v>0</v>
      </c>
      <c r="I178" s="19">
        <f>IFERROR(VLOOKUP(F178&amp;G178,#REF!,8,FALSE),0)</f>
        <v>0</v>
      </c>
      <c r="J178" s="19">
        <f>IFERROR(VLOOKUP(F178&amp;G178,#REF!,14,FALSE),0)</f>
        <v>0</v>
      </c>
      <c r="K178" s="19">
        <f>IFERROR(VLOOKUP(F178&amp;G178,#REF!,19,FALSE),0)</f>
        <v>0</v>
      </c>
    </row>
    <row r="179" spans="7:11" x14ac:dyDescent="0.2">
      <c r="G179" s="22" t="s">
        <v>248</v>
      </c>
      <c r="H179" s="19">
        <v>0</v>
      </c>
      <c r="I179" s="19">
        <f>IFERROR(VLOOKUP(F179&amp;G179,#REF!,8,FALSE),0)</f>
        <v>0</v>
      </c>
      <c r="J179" s="19">
        <f>IFERROR(VLOOKUP(F179&amp;G179,#REF!,14,FALSE),0)</f>
        <v>0</v>
      </c>
      <c r="K179" s="19">
        <f>IFERROR(VLOOKUP(F179&amp;G179,#REF!,19,FALSE),0)</f>
        <v>0</v>
      </c>
    </row>
    <row r="180" spans="7:11" x14ac:dyDescent="0.2">
      <c r="G180" s="22" t="s">
        <v>249</v>
      </c>
      <c r="H180" s="19">
        <v>0</v>
      </c>
      <c r="I180" s="19">
        <f>IFERROR(VLOOKUP(F180&amp;G180,#REF!,8,FALSE),0)</f>
        <v>0</v>
      </c>
      <c r="J180" s="19">
        <f>IFERROR(VLOOKUP(F180&amp;G180,#REF!,14,FALSE),0)</f>
        <v>0</v>
      </c>
      <c r="K180" s="19">
        <f>IFERROR(VLOOKUP(F180&amp;G180,#REF!,19,FALSE),0)</f>
        <v>0</v>
      </c>
    </row>
    <row r="181" spans="7:11" x14ac:dyDescent="0.2">
      <c r="G181" s="22" t="s">
        <v>250</v>
      </c>
      <c r="H181" s="19">
        <v>0</v>
      </c>
      <c r="I181" s="19">
        <f>IFERROR(VLOOKUP(F181&amp;G181,#REF!,8,FALSE),0)</f>
        <v>0</v>
      </c>
      <c r="J181" s="19">
        <f>IFERROR(VLOOKUP(F181&amp;G181,#REF!,14,FALSE),0)</f>
        <v>0</v>
      </c>
      <c r="K181" s="19">
        <f>IFERROR(VLOOKUP(F181&amp;G181,#REF!,19,FALSE),0)</f>
        <v>0</v>
      </c>
    </row>
    <row r="182" spans="7:11" x14ac:dyDescent="0.2">
      <c r="G182" s="22" t="s">
        <v>251</v>
      </c>
      <c r="H182" s="19">
        <v>0</v>
      </c>
      <c r="I182" s="19">
        <f>IFERROR(VLOOKUP(F182&amp;G182,#REF!,8,FALSE),0)</f>
        <v>0</v>
      </c>
      <c r="J182" s="19">
        <f>IFERROR(VLOOKUP(F182&amp;G182,#REF!,14,FALSE),0)</f>
        <v>0</v>
      </c>
      <c r="K182" s="19">
        <f>IFERROR(VLOOKUP(F182&amp;G182,#REF!,19,FALSE),0)</f>
        <v>0</v>
      </c>
    </row>
    <row r="183" spans="7:11" x14ac:dyDescent="0.2">
      <c r="G183" s="22" t="s">
        <v>252</v>
      </c>
      <c r="H183" s="19">
        <v>0</v>
      </c>
      <c r="I183" s="19">
        <f>IFERROR(VLOOKUP(F183&amp;G183,#REF!,8,FALSE),0)</f>
        <v>0</v>
      </c>
      <c r="J183" s="19">
        <f>IFERROR(VLOOKUP(F183&amp;G183,#REF!,14,FALSE),0)</f>
        <v>0</v>
      </c>
      <c r="K183" s="19">
        <f>IFERROR(VLOOKUP(F183&amp;G183,#REF!,19,FALSE),0)</f>
        <v>0</v>
      </c>
    </row>
    <row r="184" spans="7:11" x14ac:dyDescent="0.2">
      <c r="G184" s="22" t="s">
        <v>253</v>
      </c>
      <c r="H184" s="19">
        <v>0</v>
      </c>
      <c r="I184" s="19">
        <f>IFERROR(VLOOKUP(F184&amp;G184,#REF!,8,FALSE),0)</f>
        <v>0</v>
      </c>
      <c r="J184" s="19">
        <f>IFERROR(VLOOKUP(F184&amp;G184,#REF!,14,FALSE),0)</f>
        <v>0</v>
      </c>
      <c r="K184" s="19">
        <f>IFERROR(VLOOKUP(F184&amp;G184,#REF!,19,FALSE),0)</f>
        <v>0</v>
      </c>
    </row>
    <row r="185" spans="7:11" x14ac:dyDescent="0.2">
      <c r="G185" s="22" t="s">
        <v>254</v>
      </c>
      <c r="H185" s="19">
        <v>0</v>
      </c>
      <c r="I185" s="19">
        <f>IFERROR(VLOOKUP(F185&amp;G185,#REF!,8,FALSE),0)</f>
        <v>0</v>
      </c>
      <c r="J185" s="19">
        <f>IFERROR(VLOOKUP(F185&amp;G185,#REF!,14,FALSE),0)</f>
        <v>0</v>
      </c>
      <c r="K185" s="19">
        <f>IFERROR(VLOOKUP(F185&amp;G185,#REF!,19,FALSE),0)</f>
        <v>0</v>
      </c>
    </row>
    <row r="186" spans="7:11" x14ac:dyDescent="0.2">
      <c r="G186" s="22" t="s">
        <v>255</v>
      </c>
      <c r="H186" s="19">
        <v>0</v>
      </c>
      <c r="I186" s="19">
        <f>IFERROR(VLOOKUP(F186&amp;G186,#REF!,8,FALSE),0)</f>
        <v>0</v>
      </c>
      <c r="J186" s="19">
        <f>IFERROR(VLOOKUP(F186&amp;G186,#REF!,14,FALSE),0)</f>
        <v>0</v>
      </c>
      <c r="K186" s="19">
        <f>IFERROR(VLOOKUP(F186&amp;G186,#REF!,19,FALSE),0)</f>
        <v>0</v>
      </c>
    </row>
    <row r="187" spans="7:11" x14ac:dyDescent="0.2">
      <c r="G187" s="22" t="s">
        <v>256</v>
      </c>
      <c r="H187" s="19">
        <v>0</v>
      </c>
      <c r="I187" s="19">
        <f>IFERROR(VLOOKUP(F187&amp;G187,#REF!,8,FALSE),0)</f>
        <v>0</v>
      </c>
      <c r="J187" s="19">
        <f>IFERROR(VLOOKUP(F187&amp;G187,#REF!,14,FALSE),0)</f>
        <v>0</v>
      </c>
      <c r="K187" s="19">
        <f>IFERROR(VLOOKUP(F187&amp;G187,#REF!,19,FALSE),0)</f>
        <v>0</v>
      </c>
    </row>
    <row r="188" spans="7:11" x14ac:dyDescent="0.2">
      <c r="G188" s="22" t="s">
        <v>257</v>
      </c>
      <c r="H188" s="19">
        <v>0</v>
      </c>
      <c r="I188" s="19">
        <f>IFERROR(VLOOKUP(F188&amp;G188,#REF!,8,FALSE),0)</f>
        <v>0</v>
      </c>
      <c r="J188" s="19">
        <f>IFERROR(VLOOKUP(F188&amp;G188,#REF!,14,FALSE),0)</f>
        <v>0</v>
      </c>
      <c r="K188" s="19">
        <f>IFERROR(VLOOKUP(F188&amp;G188,#REF!,19,FALSE),0)</f>
        <v>0</v>
      </c>
    </row>
    <row r="189" spans="7:11" x14ac:dyDescent="0.2">
      <c r="G189" s="22" t="s">
        <v>258</v>
      </c>
      <c r="H189" s="19">
        <v>0</v>
      </c>
      <c r="I189" s="19">
        <f>IFERROR(VLOOKUP(F189&amp;G189,#REF!,8,FALSE),0)</f>
        <v>0</v>
      </c>
      <c r="J189" s="19">
        <f>IFERROR(VLOOKUP(F189&amp;G189,#REF!,14,FALSE),0)</f>
        <v>0</v>
      </c>
      <c r="K189" s="19">
        <f>IFERROR(VLOOKUP(F189&amp;G189,#REF!,19,FALSE),0)</f>
        <v>0</v>
      </c>
    </row>
    <row r="190" spans="7:11" x14ac:dyDescent="0.2">
      <c r="G190" s="22" t="s">
        <v>259</v>
      </c>
      <c r="H190" s="19">
        <v>0</v>
      </c>
      <c r="I190" s="19">
        <f>IFERROR(VLOOKUP(F190&amp;G190,#REF!,8,FALSE),0)</f>
        <v>0</v>
      </c>
      <c r="J190" s="19">
        <f>IFERROR(VLOOKUP(F190&amp;G190,#REF!,14,FALSE),0)</f>
        <v>0</v>
      </c>
      <c r="K190" s="19">
        <f>IFERROR(VLOOKUP(F190&amp;G190,#REF!,19,FALSE),0)</f>
        <v>0</v>
      </c>
    </row>
    <row r="191" spans="7:11" x14ac:dyDescent="0.2">
      <c r="G191" s="22" t="s">
        <v>260</v>
      </c>
      <c r="H191" s="19">
        <v>0</v>
      </c>
      <c r="I191" s="19">
        <f>IFERROR(VLOOKUP(F191&amp;G191,#REF!,8,FALSE),0)</f>
        <v>0</v>
      </c>
      <c r="J191" s="19">
        <f>IFERROR(VLOOKUP(F191&amp;G191,#REF!,14,FALSE),0)</f>
        <v>0</v>
      </c>
      <c r="K191" s="19">
        <f>IFERROR(VLOOKUP(F191&amp;G191,#REF!,19,FALSE),0)</f>
        <v>0</v>
      </c>
    </row>
    <row r="192" spans="7:11" x14ac:dyDescent="0.2">
      <c r="G192" s="22" t="s">
        <v>261</v>
      </c>
      <c r="H192" s="19">
        <v>0</v>
      </c>
      <c r="I192" s="19">
        <f>IFERROR(VLOOKUP(F192&amp;G192,#REF!,8,FALSE),0)</f>
        <v>0</v>
      </c>
      <c r="J192" s="19">
        <f>IFERROR(VLOOKUP(F192&amp;G192,#REF!,14,FALSE),0)</f>
        <v>0</v>
      </c>
      <c r="K192" s="19">
        <f>IFERROR(VLOOKUP(F192&amp;G192,#REF!,19,FALSE),0)</f>
        <v>0</v>
      </c>
    </row>
    <row r="193" spans="7:11" x14ac:dyDescent="0.2">
      <c r="G193" s="22" t="s">
        <v>262</v>
      </c>
      <c r="H193" s="19">
        <v>0</v>
      </c>
      <c r="I193" s="19">
        <f>IFERROR(VLOOKUP(F193&amp;G193,#REF!,8,FALSE),0)</f>
        <v>0</v>
      </c>
      <c r="J193" s="19">
        <f>IFERROR(VLOOKUP(F193&amp;G193,#REF!,14,FALSE),0)</f>
        <v>0</v>
      </c>
      <c r="K193" s="19">
        <f>IFERROR(VLOOKUP(F193&amp;G193,#REF!,19,FALSE),0)</f>
        <v>0</v>
      </c>
    </row>
    <row r="194" spans="7:11" x14ac:dyDescent="0.2">
      <c r="G194" s="22" t="s">
        <v>263</v>
      </c>
      <c r="H194" s="19">
        <v>0</v>
      </c>
      <c r="I194" s="19">
        <f>IFERROR(VLOOKUP(F194&amp;G194,#REF!,8,FALSE),0)</f>
        <v>0</v>
      </c>
      <c r="J194" s="19">
        <f>IFERROR(VLOOKUP(F194&amp;G194,#REF!,14,FALSE),0)</f>
        <v>0</v>
      </c>
      <c r="K194" s="19">
        <f>IFERROR(VLOOKUP(F194&amp;G194,#REF!,19,FALSE),0)</f>
        <v>0</v>
      </c>
    </row>
    <row r="195" spans="7:11" x14ac:dyDescent="0.2">
      <c r="G195" s="22" t="s">
        <v>264</v>
      </c>
      <c r="H195" s="19">
        <v>0</v>
      </c>
      <c r="I195" s="19">
        <f>IFERROR(VLOOKUP(F195&amp;G195,#REF!,8,FALSE),0)</f>
        <v>0</v>
      </c>
      <c r="J195" s="19">
        <f>IFERROR(VLOOKUP(F195&amp;G195,#REF!,14,FALSE),0)</f>
        <v>0</v>
      </c>
      <c r="K195" s="19">
        <f>IFERROR(VLOOKUP(F195&amp;G195,#REF!,19,FALSE),0)</f>
        <v>0</v>
      </c>
    </row>
    <row r="196" spans="7:11" x14ac:dyDescent="0.2">
      <c r="G196" s="22" t="s">
        <v>265</v>
      </c>
      <c r="H196" s="19">
        <v>0</v>
      </c>
      <c r="I196" s="19">
        <f>IFERROR(VLOOKUP(F196&amp;G196,#REF!,8,FALSE),0)</f>
        <v>0</v>
      </c>
      <c r="J196" s="19">
        <f>IFERROR(VLOOKUP(F196&amp;G196,#REF!,14,FALSE),0)</f>
        <v>0</v>
      </c>
      <c r="K196" s="19">
        <f>IFERROR(VLOOKUP(F196&amp;G196,#REF!,19,FALSE),0)</f>
        <v>0</v>
      </c>
    </row>
    <row r="197" spans="7:11" x14ac:dyDescent="0.2">
      <c r="G197" s="22" t="s">
        <v>266</v>
      </c>
      <c r="H197" s="19">
        <v>0</v>
      </c>
      <c r="I197" s="19">
        <f>IFERROR(VLOOKUP(F197&amp;G197,#REF!,8,FALSE),0)</f>
        <v>0</v>
      </c>
      <c r="J197" s="19">
        <f>IFERROR(VLOOKUP(F197&amp;G197,#REF!,14,FALSE),0)</f>
        <v>0</v>
      </c>
      <c r="K197" s="19">
        <f>IFERROR(VLOOKUP(F197&amp;G197,#REF!,19,FALSE),0)</f>
        <v>0</v>
      </c>
    </row>
    <row r="198" spans="7:11" x14ac:dyDescent="0.2">
      <c r="G198" s="22" t="s">
        <v>267</v>
      </c>
      <c r="H198" s="19">
        <v>0</v>
      </c>
      <c r="I198" s="19">
        <f>IFERROR(VLOOKUP(F198&amp;G198,#REF!,8,FALSE),0)</f>
        <v>0</v>
      </c>
      <c r="J198" s="19">
        <f>IFERROR(VLOOKUP(F198&amp;G198,#REF!,14,FALSE),0)</f>
        <v>0</v>
      </c>
      <c r="K198" s="19">
        <f>IFERROR(VLOOKUP(F198&amp;G198,#REF!,19,FALSE),0)</f>
        <v>0</v>
      </c>
    </row>
    <row r="199" spans="7:11" x14ac:dyDescent="0.2">
      <c r="G199" s="22" t="s">
        <v>268</v>
      </c>
      <c r="H199" s="19">
        <v>0</v>
      </c>
      <c r="I199" s="19">
        <f>IFERROR(VLOOKUP(F199&amp;G199,#REF!,8,FALSE),0)</f>
        <v>0</v>
      </c>
      <c r="J199" s="19">
        <f>IFERROR(VLOOKUP(F199&amp;G199,#REF!,14,FALSE),0)</f>
        <v>0</v>
      </c>
      <c r="K199" s="19">
        <f>IFERROR(VLOOKUP(F199&amp;G199,#REF!,19,FALSE),0)</f>
        <v>0</v>
      </c>
    </row>
    <row r="200" spans="7:11" x14ac:dyDescent="0.2">
      <c r="G200" s="22" t="s">
        <v>269</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85" t="s">
        <v>346</v>
      </c>
      <c r="B1" s="85"/>
      <c r="C1" s="85"/>
      <c r="D1" s="85"/>
      <c r="E1" s="85"/>
      <c r="F1" s="85"/>
      <c r="G1" s="85"/>
      <c r="H1" s="85"/>
      <c r="I1" s="85"/>
    </row>
    <row r="2" spans="1:9" ht="61.5" customHeight="1" x14ac:dyDescent="0.25">
      <c r="A2" s="28" t="s">
        <v>0</v>
      </c>
      <c r="B2" s="28" t="s">
        <v>26</v>
      </c>
      <c r="C2" s="30" t="s">
        <v>27</v>
      </c>
      <c r="D2" s="28" t="s">
        <v>28</v>
      </c>
      <c r="E2" s="29" t="s">
        <v>40</v>
      </c>
      <c r="F2" s="29" t="s">
        <v>30</v>
      </c>
      <c r="G2" s="29" t="s">
        <v>29</v>
      </c>
      <c r="H2" s="29" t="s">
        <v>31</v>
      </c>
      <c r="I2" s="29" t="s">
        <v>330</v>
      </c>
    </row>
    <row r="3" spans="1:9" ht="21.75" hidden="1" customHeight="1" x14ac:dyDescent="0.25">
      <c r="A3" s="86" t="s">
        <v>312</v>
      </c>
      <c r="B3" s="86"/>
      <c r="C3" s="86"/>
      <c r="D3" s="86"/>
      <c r="E3" s="86"/>
      <c r="F3" s="86"/>
      <c r="G3" s="86"/>
      <c r="H3" s="86"/>
      <c r="I3" s="86"/>
    </row>
    <row r="4" spans="1:9" ht="42" hidden="1" customHeight="1" x14ac:dyDescent="0.25">
      <c r="A4" s="34">
        <v>808</v>
      </c>
      <c r="B4" s="35" t="s">
        <v>41</v>
      </c>
      <c r="C4" s="36">
        <v>3622410</v>
      </c>
      <c r="D4" s="36">
        <v>3332600</v>
      </c>
      <c r="E4" s="36">
        <v>289810</v>
      </c>
      <c r="F4" s="37">
        <v>0</v>
      </c>
      <c r="G4" s="38">
        <f>E4/(E4+D4)</f>
        <v>8.0004748220107613E-2</v>
      </c>
      <c r="H4" s="39" t="s">
        <v>273</v>
      </c>
      <c r="I4" s="46" t="s">
        <v>331</v>
      </c>
    </row>
    <row r="5" spans="1:9" ht="42" hidden="1" customHeight="1" x14ac:dyDescent="0.25">
      <c r="A5" s="31">
        <v>808</v>
      </c>
      <c r="B5" s="32" t="s">
        <v>63</v>
      </c>
      <c r="C5" s="40">
        <v>51347900</v>
      </c>
      <c r="D5" s="40">
        <v>51347900</v>
      </c>
      <c r="E5" s="40">
        <v>0</v>
      </c>
      <c r="F5" s="33">
        <v>0</v>
      </c>
      <c r="G5" s="41" t="s">
        <v>311</v>
      </c>
      <c r="H5" s="39" t="s">
        <v>329</v>
      </c>
      <c r="I5" s="46" t="s">
        <v>331</v>
      </c>
    </row>
    <row r="6" spans="1:9" ht="18.75" hidden="1" customHeight="1" x14ac:dyDescent="0.25">
      <c r="A6" s="86" t="s">
        <v>313</v>
      </c>
      <c r="B6" s="86"/>
      <c r="C6" s="86"/>
      <c r="D6" s="86"/>
      <c r="E6" s="86"/>
      <c r="F6" s="86"/>
      <c r="G6" s="86"/>
      <c r="H6" s="86"/>
      <c r="I6" s="86"/>
    </row>
    <row r="7" spans="1:9" ht="38.25" hidden="1" x14ac:dyDescent="0.25">
      <c r="A7" s="43">
        <v>811</v>
      </c>
      <c r="B7" s="35" t="s">
        <v>71</v>
      </c>
      <c r="C7" s="36">
        <v>2018200</v>
      </c>
      <c r="D7" s="44">
        <v>1856700</v>
      </c>
      <c r="E7" s="37">
        <v>161500</v>
      </c>
      <c r="F7" s="37">
        <v>0</v>
      </c>
      <c r="G7" s="38">
        <v>8.0021801605390949E-2</v>
      </c>
      <c r="H7" s="39" t="s">
        <v>271</v>
      </c>
      <c r="I7" s="46" t="s">
        <v>331</v>
      </c>
    </row>
    <row r="8" spans="1:9" ht="18.75" hidden="1" customHeight="1" x14ac:dyDescent="0.25">
      <c r="A8" s="86" t="s">
        <v>314</v>
      </c>
      <c r="B8" s="86"/>
      <c r="C8" s="86"/>
      <c r="D8" s="86"/>
      <c r="E8" s="86"/>
      <c r="F8" s="86"/>
      <c r="G8" s="86"/>
      <c r="H8" s="86"/>
      <c r="I8" s="86"/>
    </row>
    <row r="9" spans="1:9" ht="38.25" hidden="1" x14ac:dyDescent="0.25">
      <c r="A9" s="1">
        <v>812</v>
      </c>
      <c r="B9" s="6" t="s">
        <v>64</v>
      </c>
      <c r="C9" s="3">
        <v>59194485</v>
      </c>
      <c r="D9" s="7">
        <v>58602540</v>
      </c>
      <c r="E9" s="3">
        <v>591945</v>
      </c>
      <c r="F9" s="9">
        <v>0</v>
      </c>
      <c r="G9" s="4">
        <v>1.000000253401985E-2</v>
      </c>
      <c r="H9" s="26" t="s">
        <v>305</v>
      </c>
      <c r="I9" s="46" t="s">
        <v>331</v>
      </c>
    </row>
    <row r="10" spans="1:9" ht="42.75" hidden="1" customHeight="1" x14ac:dyDescent="0.25">
      <c r="A10" s="5">
        <v>812</v>
      </c>
      <c r="B10" s="2" t="s">
        <v>79</v>
      </c>
      <c r="C10" s="3">
        <v>376964242</v>
      </c>
      <c r="D10" s="7">
        <v>373194600</v>
      </c>
      <c r="E10" s="9">
        <v>3769642</v>
      </c>
      <c r="F10" s="9">
        <v>0</v>
      </c>
      <c r="G10" s="4">
        <v>9.9999988858359666E-3</v>
      </c>
      <c r="H10" s="26" t="s">
        <v>290</v>
      </c>
      <c r="I10" s="46" t="s">
        <v>331</v>
      </c>
    </row>
    <row r="11" spans="1:9" ht="18.75" hidden="1" customHeight="1" x14ac:dyDescent="0.25">
      <c r="A11" s="86" t="s">
        <v>315</v>
      </c>
      <c r="B11" s="86"/>
      <c r="C11" s="86"/>
      <c r="D11" s="86"/>
      <c r="E11" s="86"/>
      <c r="F11" s="86"/>
      <c r="G11" s="86"/>
      <c r="H11" s="86"/>
      <c r="I11" s="86"/>
    </row>
    <row r="12" spans="1:9" ht="47.25" customHeight="1" x14ac:dyDescent="0.25">
      <c r="A12" s="45">
        <v>814</v>
      </c>
      <c r="B12" s="35" t="s">
        <v>51</v>
      </c>
      <c r="C12" s="36">
        <v>359030000</v>
      </c>
      <c r="D12" s="36">
        <v>317813800</v>
      </c>
      <c r="E12" s="36">
        <f>D12*0.08/0.92</f>
        <v>27635982.608695652</v>
      </c>
      <c r="F12" s="37">
        <v>0</v>
      </c>
      <c r="G12" s="38">
        <v>7.9993315321839398E-2</v>
      </c>
      <c r="H12" s="42" t="s">
        <v>340</v>
      </c>
      <c r="I12" s="46" t="s">
        <v>332</v>
      </c>
    </row>
    <row r="13" spans="1:9" ht="38.25" hidden="1" x14ac:dyDescent="0.25">
      <c r="A13" s="1">
        <v>814</v>
      </c>
      <c r="B13" s="2" t="s">
        <v>52</v>
      </c>
      <c r="C13" s="3">
        <v>158336000</v>
      </c>
      <c r="D13" s="3">
        <v>151876000</v>
      </c>
      <c r="E13" s="3">
        <v>6460000</v>
      </c>
      <c r="F13" s="9">
        <v>0</v>
      </c>
      <c r="G13" s="4">
        <v>4.079931285367825E-2</v>
      </c>
      <c r="H13" s="26" t="s">
        <v>301</v>
      </c>
      <c r="I13" s="46" t="s">
        <v>331</v>
      </c>
    </row>
    <row r="14" spans="1:9" ht="63.75" hidden="1" x14ac:dyDescent="0.25">
      <c r="A14" s="1">
        <v>814</v>
      </c>
      <c r="B14" s="6" t="s">
        <v>53</v>
      </c>
      <c r="C14" s="3">
        <v>35000000</v>
      </c>
      <c r="D14" s="3">
        <v>21000000</v>
      </c>
      <c r="E14" s="3">
        <v>14000000</v>
      </c>
      <c r="F14" s="9">
        <v>0</v>
      </c>
      <c r="G14" s="4">
        <v>0.4</v>
      </c>
      <c r="H14" s="26" t="s">
        <v>302</v>
      </c>
      <c r="I14" s="46" t="s">
        <v>331</v>
      </c>
    </row>
    <row r="15" spans="1:9" ht="42.75" hidden="1" customHeight="1" x14ac:dyDescent="0.25">
      <c r="A15" s="1">
        <v>814</v>
      </c>
      <c r="B15" s="2" t="s">
        <v>55</v>
      </c>
      <c r="C15" s="3">
        <v>105908600</v>
      </c>
      <c r="D15" s="3">
        <v>97380200</v>
      </c>
      <c r="E15" s="3">
        <v>8528400</v>
      </c>
      <c r="F15" s="9">
        <v>0</v>
      </c>
      <c r="G15" s="4">
        <v>8.0526038489792146E-2</v>
      </c>
      <c r="H15" s="26" t="s">
        <v>296</v>
      </c>
      <c r="I15" s="46" t="s">
        <v>331</v>
      </c>
    </row>
    <row r="16" spans="1:9" ht="33" hidden="1" customHeight="1" x14ac:dyDescent="0.25">
      <c r="A16" s="1">
        <v>814</v>
      </c>
      <c r="B16" s="2" t="s">
        <v>58</v>
      </c>
      <c r="C16" s="3">
        <v>56071400</v>
      </c>
      <c r="D16" s="3">
        <v>51585600</v>
      </c>
      <c r="E16" s="3">
        <v>4485800</v>
      </c>
      <c r="F16" s="9">
        <v>0</v>
      </c>
      <c r="G16" s="4">
        <v>8.0001569427551295E-2</v>
      </c>
      <c r="H16" s="26" t="s">
        <v>303</v>
      </c>
      <c r="I16" s="46" t="s">
        <v>331</v>
      </c>
    </row>
    <row r="17" spans="1:9" ht="36.75" hidden="1" customHeight="1" x14ac:dyDescent="0.25">
      <c r="A17" s="1">
        <v>814</v>
      </c>
      <c r="B17" s="2" t="s">
        <v>59</v>
      </c>
      <c r="C17" s="3">
        <v>42095200</v>
      </c>
      <c r="D17" s="3">
        <v>19485800</v>
      </c>
      <c r="E17" s="3">
        <v>22609400</v>
      </c>
      <c r="F17" s="9">
        <v>0</v>
      </c>
      <c r="G17" s="4">
        <v>0.5371016172865315</v>
      </c>
      <c r="H17" s="26" t="s">
        <v>297</v>
      </c>
      <c r="I17" s="46" t="s">
        <v>331</v>
      </c>
    </row>
    <row r="18" spans="1:9" ht="51" hidden="1" x14ac:dyDescent="0.25">
      <c r="A18" s="1">
        <v>814</v>
      </c>
      <c r="B18" s="2" t="s">
        <v>65</v>
      </c>
      <c r="C18" s="3">
        <v>58684900</v>
      </c>
      <c r="D18" s="3">
        <v>9634200</v>
      </c>
      <c r="E18" s="3">
        <v>49050700</v>
      </c>
      <c r="F18" s="9">
        <v>0</v>
      </c>
      <c r="G18" s="4">
        <v>0.83583170457817935</v>
      </c>
      <c r="H18" s="26" t="s">
        <v>325</v>
      </c>
      <c r="I18" s="46" t="s">
        <v>331</v>
      </c>
    </row>
    <row r="19" spans="1:9" ht="76.5" hidden="1" x14ac:dyDescent="0.25">
      <c r="A19" s="1">
        <v>814</v>
      </c>
      <c r="B19" s="2" t="s">
        <v>119</v>
      </c>
      <c r="C19" s="7">
        <v>322732100</v>
      </c>
      <c r="D19" s="7">
        <v>322732100</v>
      </c>
      <c r="E19" s="7">
        <v>0</v>
      </c>
      <c r="F19" s="9">
        <v>0</v>
      </c>
      <c r="G19" s="11" t="s">
        <v>311</v>
      </c>
      <c r="H19" s="26" t="s">
        <v>341</v>
      </c>
      <c r="I19" s="46" t="s">
        <v>331</v>
      </c>
    </row>
    <row r="20" spans="1:9" ht="51" hidden="1" x14ac:dyDescent="0.25">
      <c r="A20" s="1">
        <v>814</v>
      </c>
      <c r="B20" s="2" t="s">
        <v>115</v>
      </c>
      <c r="C20" s="7">
        <v>44547000</v>
      </c>
      <c r="D20" s="7">
        <v>44547000</v>
      </c>
      <c r="E20" s="7">
        <v>0</v>
      </c>
      <c r="F20" s="9">
        <v>0</v>
      </c>
      <c r="G20" s="11" t="s">
        <v>311</v>
      </c>
      <c r="H20" s="26" t="s">
        <v>300</v>
      </c>
      <c r="I20" s="46" t="s">
        <v>331</v>
      </c>
    </row>
    <row r="21" spans="1:9" ht="48" hidden="1" customHeight="1" x14ac:dyDescent="0.25">
      <c r="A21" s="1">
        <v>814</v>
      </c>
      <c r="B21" s="2" t="s">
        <v>116</v>
      </c>
      <c r="C21" s="7">
        <v>151930300</v>
      </c>
      <c r="D21" s="7">
        <v>151930300</v>
      </c>
      <c r="E21" s="7">
        <v>0</v>
      </c>
      <c r="F21" s="9">
        <v>0</v>
      </c>
      <c r="G21" s="11" t="s">
        <v>311</v>
      </c>
      <c r="H21" s="26" t="s">
        <v>334</v>
      </c>
      <c r="I21" s="46" t="s">
        <v>332</v>
      </c>
    </row>
    <row r="22" spans="1:9" ht="60" hidden="1" customHeight="1" x14ac:dyDescent="0.25">
      <c r="A22" s="1">
        <v>814</v>
      </c>
      <c r="B22" s="2" t="s">
        <v>117</v>
      </c>
      <c r="C22" s="7">
        <v>10251000</v>
      </c>
      <c r="D22" s="7">
        <v>10251000</v>
      </c>
      <c r="E22" s="7">
        <v>0</v>
      </c>
      <c r="F22" s="9">
        <v>0</v>
      </c>
      <c r="G22" s="11" t="s">
        <v>311</v>
      </c>
      <c r="H22" s="26" t="s">
        <v>324</v>
      </c>
      <c r="I22" s="46" t="s">
        <v>331</v>
      </c>
    </row>
    <row r="23" spans="1:9" ht="51" hidden="1" x14ac:dyDescent="0.25">
      <c r="A23" s="1">
        <v>814</v>
      </c>
      <c r="B23" s="2" t="s">
        <v>118</v>
      </c>
      <c r="C23" s="7">
        <v>2179800</v>
      </c>
      <c r="D23" s="7">
        <v>2179800</v>
      </c>
      <c r="E23" s="7">
        <v>0</v>
      </c>
      <c r="F23" s="9">
        <v>0</v>
      </c>
      <c r="G23" s="11" t="s">
        <v>311</v>
      </c>
      <c r="H23" s="26" t="s">
        <v>291</v>
      </c>
      <c r="I23" s="46" t="s">
        <v>331</v>
      </c>
    </row>
    <row r="24" spans="1:9" ht="24" hidden="1" customHeight="1" x14ac:dyDescent="0.25">
      <c r="A24" s="86" t="s">
        <v>316</v>
      </c>
      <c r="B24" s="86"/>
      <c r="C24" s="86"/>
      <c r="D24" s="86"/>
      <c r="E24" s="86"/>
      <c r="F24" s="86"/>
      <c r="G24" s="86"/>
      <c r="H24" s="86"/>
      <c r="I24" s="86"/>
    </row>
    <row r="25" spans="1:9" ht="43.5" hidden="1" customHeight="1" x14ac:dyDescent="0.25">
      <c r="A25" s="1">
        <v>815</v>
      </c>
      <c r="B25" s="2" t="s">
        <v>67</v>
      </c>
      <c r="C25" s="3">
        <v>34589348</v>
      </c>
      <c r="D25" s="7">
        <v>31822200</v>
      </c>
      <c r="E25" s="3">
        <v>2767148</v>
      </c>
      <c r="F25" s="9">
        <v>0</v>
      </c>
      <c r="G25" s="4">
        <v>8.0000004625701532E-2</v>
      </c>
      <c r="H25" s="26" t="s">
        <v>298</v>
      </c>
      <c r="I25" s="46" t="s">
        <v>331</v>
      </c>
    </row>
    <row r="26" spans="1:9" ht="43.5" hidden="1" customHeight="1" x14ac:dyDescent="0.25">
      <c r="A26" s="5">
        <v>815</v>
      </c>
      <c r="B26" s="2" t="s">
        <v>72</v>
      </c>
      <c r="C26" s="3">
        <v>8854131</v>
      </c>
      <c r="D26" s="3">
        <v>8145800</v>
      </c>
      <c r="E26" s="9">
        <v>708331</v>
      </c>
      <c r="F26" s="9">
        <v>0</v>
      </c>
      <c r="G26" s="4">
        <v>8.0000058729648341E-2</v>
      </c>
      <c r="H26" s="26" t="s">
        <v>277</v>
      </c>
      <c r="I26" s="46" t="s">
        <v>331</v>
      </c>
    </row>
    <row r="27" spans="1:9" ht="44.25" hidden="1" customHeight="1" x14ac:dyDescent="0.25">
      <c r="A27" s="5">
        <v>815</v>
      </c>
      <c r="B27" s="2" t="s">
        <v>73</v>
      </c>
      <c r="C27" s="3">
        <v>5061742</v>
      </c>
      <c r="D27" s="3">
        <v>4656800</v>
      </c>
      <c r="E27" s="9">
        <v>404942</v>
      </c>
      <c r="F27" s="9">
        <v>0</v>
      </c>
      <c r="G27" s="4">
        <v>8.0000521559573753E-2</v>
      </c>
      <c r="H27" s="26" t="s">
        <v>278</v>
      </c>
      <c r="I27" s="46" t="s">
        <v>331</v>
      </c>
    </row>
    <row r="28" spans="1:9" ht="42.75" hidden="1" customHeight="1" x14ac:dyDescent="0.25">
      <c r="A28" s="5">
        <v>815</v>
      </c>
      <c r="B28" s="2" t="s">
        <v>73</v>
      </c>
      <c r="C28" s="3">
        <v>19085556</v>
      </c>
      <c r="D28" s="3">
        <v>18894700</v>
      </c>
      <c r="E28" s="9">
        <v>190856</v>
      </c>
      <c r="F28" s="9">
        <v>0</v>
      </c>
      <c r="G28" s="4">
        <v>1.0000023054083413E-2</v>
      </c>
      <c r="H28" s="26" t="s">
        <v>292</v>
      </c>
      <c r="I28" s="46" t="s">
        <v>331</v>
      </c>
    </row>
    <row r="29" spans="1:9" ht="24" hidden="1" customHeight="1" x14ac:dyDescent="0.25">
      <c r="A29" s="86" t="s">
        <v>317</v>
      </c>
      <c r="B29" s="86"/>
      <c r="C29" s="86"/>
      <c r="D29" s="86"/>
      <c r="E29" s="86"/>
      <c r="F29" s="86"/>
      <c r="G29" s="86"/>
      <c r="H29" s="86"/>
      <c r="I29" s="86"/>
    </row>
    <row r="30" spans="1:9" ht="47.25" hidden="1" customHeight="1" x14ac:dyDescent="0.25">
      <c r="A30" s="34">
        <v>816</v>
      </c>
      <c r="B30" s="35" t="s">
        <v>45</v>
      </c>
      <c r="C30" s="36">
        <v>65873.02</v>
      </c>
      <c r="D30" s="36">
        <v>41500</v>
      </c>
      <c r="E30" s="36">
        <v>24373.020000000004</v>
      </c>
      <c r="F30" s="37">
        <v>0</v>
      </c>
      <c r="G30" s="38">
        <v>0.37000003946987708</v>
      </c>
      <c r="H30" s="26" t="s">
        <v>342</v>
      </c>
      <c r="I30" s="46" t="s">
        <v>331</v>
      </c>
    </row>
    <row r="31" spans="1:9" ht="42.75" hidden="1" customHeight="1" x14ac:dyDescent="0.25">
      <c r="A31" s="1">
        <v>816</v>
      </c>
      <c r="B31" s="2" t="s">
        <v>50</v>
      </c>
      <c r="C31" s="3">
        <v>23156521.739999998</v>
      </c>
      <c r="D31" s="3">
        <v>21304000</v>
      </c>
      <c r="E31" s="3">
        <v>1852521.7399999984</v>
      </c>
      <c r="F31" s="9">
        <v>0</v>
      </c>
      <c r="G31" s="4">
        <v>8.0000000034547436E-2</v>
      </c>
      <c r="H31" s="26" t="s">
        <v>288</v>
      </c>
      <c r="I31" s="46" t="s">
        <v>331</v>
      </c>
    </row>
    <row r="32" spans="1:9" ht="42" hidden="1" customHeight="1" x14ac:dyDescent="0.25">
      <c r="A32" s="1">
        <v>816</v>
      </c>
      <c r="B32" s="2" t="s">
        <v>56</v>
      </c>
      <c r="C32" s="3">
        <v>73047879</v>
      </c>
      <c r="D32" s="3">
        <v>72317400</v>
      </c>
      <c r="E32" s="3">
        <v>730479</v>
      </c>
      <c r="F32" s="9">
        <v>0</v>
      </c>
      <c r="G32" s="4">
        <v>1.0000002874826797E-2</v>
      </c>
      <c r="H32" s="26" t="s">
        <v>287</v>
      </c>
      <c r="I32" s="46" t="s">
        <v>331</v>
      </c>
    </row>
    <row r="33" spans="1:9" ht="48.75" hidden="1" customHeight="1" x14ac:dyDescent="0.25">
      <c r="A33" s="1">
        <v>816</v>
      </c>
      <c r="B33" s="2" t="s">
        <v>57</v>
      </c>
      <c r="C33" s="3">
        <v>23118283</v>
      </c>
      <c r="D33" s="3">
        <v>22887100</v>
      </c>
      <c r="E33" s="3">
        <v>231183</v>
      </c>
      <c r="F33" s="9">
        <v>0</v>
      </c>
      <c r="G33" s="4">
        <v>1.0000007353487281E-2</v>
      </c>
      <c r="H33" s="26" t="s">
        <v>289</v>
      </c>
      <c r="I33" s="46" t="s">
        <v>331</v>
      </c>
    </row>
    <row r="34" spans="1:9" ht="51" hidden="1" x14ac:dyDescent="0.25">
      <c r="A34" s="1">
        <v>816</v>
      </c>
      <c r="B34" s="6" t="s">
        <v>62</v>
      </c>
      <c r="C34" s="3">
        <v>124404021.7</v>
      </c>
      <c r="D34" s="7">
        <v>114451700</v>
      </c>
      <c r="E34" s="3">
        <v>9952321.700000003</v>
      </c>
      <c r="F34" s="9">
        <v>0</v>
      </c>
      <c r="G34" s="4">
        <v>7.9999999710620315E-2</v>
      </c>
      <c r="H34" s="26" t="s">
        <v>272</v>
      </c>
      <c r="I34" s="46" t="s">
        <v>331</v>
      </c>
    </row>
    <row r="35" spans="1:9" ht="39.75" hidden="1" customHeight="1" x14ac:dyDescent="0.25">
      <c r="A35" s="5">
        <v>816</v>
      </c>
      <c r="B35" s="2" t="s">
        <v>74</v>
      </c>
      <c r="C35" s="3">
        <v>473375217.38999999</v>
      </c>
      <c r="D35" s="7">
        <v>435505200</v>
      </c>
      <c r="E35" s="9">
        <v>37870017.389999986</v>
      </c>
      <c r="F35" s="9">
        <v>0</v>
      </c>
      <c r="G35" s="4">
        <v>7.9999999997464988E-2</v>
      </c>
      <c r="H35" s="26" t="s">
        <v>286</v>
      </c>
      <c r="I35" s="46" t="s">
        <v>331</v>
      </c>
    </row>
    <row r="36" spans="1:9" ht="63.75" hidden="1" x14ac:dyDescent="0.25">
      <c r="A36" s="1">
        <v>816</v>
      </c>
      <c r="B36" s="2" t="s">
        <v>84</v>
      </c>
      <c r="C36" s="7">
        <v>240341241.31</v>
      </c>
      <c r="D36" s="7">
        <v>216723700</v>
      </c>
      <c r="E36" s="7">
        <v>18845539.199999988</v>
      </c>
      <c r="F36" s="7">
        <v>4772002.1100000003</v>
      </c>
      <c r="G36" s="11">
        <v>8.0000000271682289E-2</v>
      </c>
      <c r="H36" s="26" t="s">
        <v>327</v>
      </c>
      <c r="I36" s="46" t="s">
        <v>331</v>
      </c>
    </row>
    <row r="37" spans="1:9" ht="24" hidden="1" customHeight="1" x14ac:dyDescent="0.25">
      <c r="A37" s="86" t="s">
        <v>318</v>
      </c>
      <c r="B37" s="86"/>
      <c r="C37" s="86"/>
      <c r="D37" s="86"/>
      <c r="E37" s="86"/>
      <c r="F37" s="86"/>
      <c r="G37" s="86"/>
      <c r="H37" s="86"/>
      <c r="I37" s="86"/>
    </row>
    <row r="38" spans="1:9" ht="43.5" hidden="1" customHeight="1" x14ac:dyDescent="0.25">
      <c r="A38" s="5">
        <v>817</v>
      </c>
      <c r="B38" s="2" t="s">
        <v>76</v>
      </c>
      <c r="C38" s="3">
        <v>192175543.47999999</v>
      </c>
      <c r="D38" s="7">
        <v>176801500</v>
      </c>
      <c r="E38" s="9">
        <v>15374043.479999989</v>
      </c>
      <c r="F38" s="9">
        <v>0</v>
      </c>
      <c r="G38" s="4">
        <v>8.0000000008325675E-2</v>
      </c>
      <c r="H38" s="26" t="s">
        <v>281</v>
      </c>
      <c r="I38" s="46" t="s">
        <v>331</v>
      </c>
    </row>
    <row r="39" spans="1:9" ht="42" hidden="1" customHeight="1" x14ac:dyDescent="0.25">
      <c r="A39" s="5">
        <v>817</v>
      </c>
      <c r="B39" s="2" t="s">
        <v>77</v>
      </c>
      <c r="C39" s="3">
        <v>112438586.95999999</v>
      </c>
      <c r="D39" s="7">
        <v>103443500</v>
      </c>
      <c r="E39" s="9">
        <v>8995086.9599999934</v>
      </c>
      <c r="F39" s="9">
        <v>0</v>
      </c>
      <c r="G39" s="4">
        <v>8.0000000028459931E-2</v>
      </c>
      <c r="H39" s="26" t="s">
        <v>328</v>
      </c>
      <c r="I39" s="46" t="s">
        <v>331</v>
      </c>
    </row>
    <row r="40" spans="1:9" ht="38.25" hidden="1" x14ac:dyDescent="0.25">
      <c r="A40" s="5">
        <v>817</v>
      </c>
      <c r="B40" s="2" t="s">
        <v>78</v>
      </c>
      <c r="C40" s="3">
        <v>1817392282.6099999</v>
      </c>
      <c r="D40" s="7">
        <v>1672000900</v>
      </c>
      <c r="E40" s="9">
        <v>145391382.6099999</v>
      </c>
      <c r="F40" s="9">
        <v>0</v>
      </c>
      <c r="G40" s="4">
        <v>8.0000000000660237E-2</v>
      </c>
      <c r="H40" s="26" t="s">
        <v>293</v>
      </c>
      <c r="I40" s="46" t="s">
        <v>331</v>
      </c>
    </row>
    <row r="41" spans="1:9" ht="42" hidden="1" customHeight="1" x14ac:dyDescent="0.25">
      <c r="A41" s="1">
        <v>817</v>
      </c>
      <c r="B41" s="2" t="s">
        <v>81</v>
      </c>
      <c r="C41" s="3">
        <v>45053913.039999999</v>
      </c>
      <c r="D41" s="3">
        <v>41449600</v>
      </c>
      <c r="E41" s="9">
        <v>3604313.0399999991</v>
      </c>
      <c r="F41" s="9">
        <v>0</v>
      </c>
      <c r="G41" s="4">
        <v>7.9999999928973969E-2</v>
      </c>
      <c r="H41" s="26" t="s">
        <v>299</v>
      </c>
      <c r="I41" s="46" t="s">
        <v>331</v>
      </c>
    </row>
    <row r="42" spans="1:9" ht="42.75" hidden="1" customHeight="1" x14ac:dyDescent="0.25">
      <c r="A42" s="1">
        <v>817</v>
      </c>
      <c r="B42" s="2" t="s">
        <v>82</v>
      </c>
      <c r="C42" s="3">
        <v>626847.82999999996</v>
      </c>
      <c r="D42" s="3">
        <v>576700</v>
      </c>
      <c r="E42" s="9">
        <v>50147.829999999958</v>
      </c>
      <c r="F42" s="9">
        <v>0</v>
      </c>
      <c r="G42" s="4">
        <v>8.0000005743020533E-2</v>
      </c>
      <c r="H42" s="26" t="s">
        <v>284</v>
      </c>
      <c r="I42" s="46" t="s">
        <v>331</v>
      </c>
    </row>
    <row r="43" spans="1:9" ht="42" hidden="1" customHeight="1" x14ac:dyDescent="0.25">
      <c r="A43" s="1">
        <v>817</v>
      </c>
      <c r="B43" s="2" t="s">
        <v>83</v>
      </c>
      <c r="C43" s="9">
        <v>147379456.52000001</v>
      </c>
      <c r="D43" s="3">
        <v>135589100</v>
      </c>
      <c r="E43" s="9">
        <v>11790356.520000011</v>
      </c>
      <c r="F43" s="9">
        <v>0</v>
      </c>
      <c r="G43" s="4">
        <v>7.9999999989143741E-2</v>
      </c>
      <c r="H43" s="26" t="s">
        <v>282</v>
      </c>
      <c r="I43" s="46" t="s">
        <v>331</v>
      </c>
    </row>
    <row r="44" spans="1:9" ht="60" hidden="1" customHeight="1" x14ac:dyDescent="0.25">
      <c r="A44" s="5">
        <v>817</v>
      </c>
      <c r="B44" s="6" t="s">
        <v>80</v>
      </c>
      <c r="C44" s="3">
        <v>751224925.51999998</v>
      </c>
      <c r="D44" s="7">
        <v>628190100</v>
      </c>
      <c r="E44" s="7">
        <v>121004825.52</v>
      </c>
      <c r="F44" s="7">
        <v>2030000</v>
      </c>
      <c r="G44" s="4">
        <v>0.16151314083716353</v>
      </c>
      <c r="H44" s="26" t="s">
        <v>310</v>
      </c>
      <c r="I44" s="46" t="s">
        <v>331</v>
      </c>
    </row>
    <row r="45" spans="1:9" ht="38.25" hidden="1" x14ac:dyDescent="0.25">
      <c r="A45" s="1">
        <v>817</v>
      </c>
      <c r="B45" s="2" t="s">
        <v>87</v>
      </c>
      <c r="C45" s="7">
        <v>38844992.369999997</v>
      </c>
      <c r="D45" s="7">
        <v>37844992.369999997</v>
      </c>
      <c r="E45" s="7">
        <v>1000000</v>
      </c>
      <c r="F45" s="9">
        <v>0</v>
      </c>
      <c r="G45" s="11">
        <v>2.5743343967607531E-2</v>
      </c>
      <c r="H45" s="27" t="s">
        <v>308</v>
      </c>
      <c r="I45" s="47" t="s">
        <v>333</v>
      </c>
    </row>
    <row r="46" spans="1:9" ht="24" hidden="1" customHeight="1" x14ac:dyDescent="0.25">
      <c r="A46" s="86" t="s">
        <v>319</v>
      </c>
      <c r="B46" s="86"/>
      <c r="C46" s="86"/>
      <c r="D46" s="86"/>
      <c r="E46" s="86"/>
      <c r="F46" s="86"/>
      <c r="G46" s="86"/>
      <c r="H46" s="86"/>
      <c r="I46" s="86"/>
    </row>
    <row r="47" spans="1:9" ht="38.25" hidden="1" x14ac:dyDescent="0.25">
      <c r="A47" s="10">
        <v>819</v>
      </c>
      <c r="B47" s="2" t="s">
        <v>42</v>
      </c>
      <c r="C47" s="3">
        <v>165610290</v>
      </c>
      <c r="D47" s="3">
        <v>152361500</v>
      </c>
      <c r="E47" s="3">
        <v>13248790</v>
      </c>
      <c r="F47" s="9">
        <v>0</v>
      </c>
      <c r="G47" s="4">
        <v>7.9999799529364993E-2</v>
      </c>
      <c r="H47" s="26" t="s">
        <v>294</v>
      </c>
      <c r="I47" s="46" t="s">
        <v>331</v>
      </c>
    </row>
    <row r="48" spans="1:9" ht="38.25" hidden="1" x14ac:dyDescent="0.25">
      <c r="A48" s="1">
        <v>819</v>
      </c>
      <c r="B48" s="6" t="s">
        <v>86</v>
      </c>
      <c r="C48" s="7">
        <v>1005734448</v>
      </c>
      <c r="D48" s="7">
        <v>746080700</v>
      </c>
      <c r="E48" s="7">
        <v>259653748</v>
      </c>
      <c r="F48" s="9">
        <v>0</v>
      </c>
      <c r="G48" s="11">
        <v>0.25817326682639391</v>
      </c>
      <c r="H48" s="27" t="s">
        <v>307</v>
      </c>
      <c r="I48" s="47" t="s">
        <v>333</v>
      </c>
    </row>
    <row r="49" spans="1:9" ht="24" hidden="1" customHeight="1" x14ac:dyDescent="0.25">
      <c r="A49" s="86" t="s">
        <v>320</v>
      </c>
      <c r="B49" s="86"/>
      <c r="C49" s="86"/>
      <c r="D49" s="86"/>
      <c r="E49" s="86"/>
      <c r="F49" s="86"/>
      <c r="G49" s="86"/>
      <c r="H49" s="86"/>
      <c r="I49" s="86"/>
    </row>
    <row r="50" spans="1:9" ht="44.25" hidden="1" customHeight="1" x14ac:dyDescent="0.25">
      <c r="A50" s="34">
        <v>821</v>
      </c>
      <c r="B50" s="35" t="s">
        <v>47</v>
      </c>
      <c r="C50" s="36">
        <v>398641000</v>
      </c>
      <c r="D50" s="36">
        <v>78641000</v>
      </c>
      <c r="E50" s="36">
        <v>6838347.8299999833</v>
      </c>
      <c r="F50" s="36">
        <v>313161652.17000002</v>
      </c>
      <c r="G50" s="38">
        <v>8.0000000042115257E-2</v>
      </c>
      <c r="H50" s="39" t="s">
        <v>274</v>
      </c>
      <c r="I50" s="46" t="s">
        <v>331</v>
      </c>
    </row>
    <row r="51" spans="1:9" ht="47.25" hidden="1" customHeight="1" x14ac:dyDescent="0.25">
      <c r="A51" s="1">
        <v>821</v>
      </c>
      <c r="B51" s="2" t="s">
        <v>48</v>
      </c>
      <c r="C51" s="3">
        <v>536863584</v>
      </c>
      <c r="D51" s="3">
        <v>487761600</v>
      </c>
      <c r="E51" s="3">
        <v>42414052.170000017</v>
      </c>
      <c r="F51" s="3">
        <v>6687931.8299999833</v>
      </c>
      <c r="G51" s="4">
        <v>7.9999999993209822E-2</v>
      </c>
      <c r="H51" s="26" t="s">
        <v>283</v>
      </c>
      <c r="I51" s="46" t="s">
        <v>331</v>
      </c>
    </row>
    <row r="52" spans="1:9" ht="44.25" hidden="1" customHeight="1" x14ac:dyDescent="0.25">
      <c r="A52" s="1">
        <v>821</v>
      </c>
      <c r="B52" s="2" t="s">
        <v>66</v>
      </c>
      <c r="C52" s="3">
        <v>1280000</v>
      </c>
      <c r="D52" s="3">
        <v>1177600</v>
      </c>
      <c r="E52" s="3">
        <v>102400</v>
      </c>
      <c r="F52" s="9">
        <v>0</v>
      </c>
      <c r="G52" s="4">
        <v>0.08</v>
      </c>
      <c r="H52" s="26" t="s">
        <v>275</v>
      </c>
      <c r="I52" s="46" t="s">
        <v>331</v>
      </c>
    </row>
    <row r="53" spans="1:9" ht="43.5" hidden="1" customHeight="1" x14ac:dyDescent="0.25">
      <c r="A53" s="1">
        <v>821</v>
      </c>
      <c r="B53" s="2" t="s">
        <v>69</v>
      </c>
      <c r="C53" s="3">
        <v>74254890</v>
      </c>
      <c r="D53" s="3">
        <v>41932700</v>
      </c>
      <c r="E53" s="3">
        <v>32322190</v>
      </c>
      <c r="F53" s="9">
        <v>0</v>
      </c>
      <c r="G53" s="4">
        <v>0.43528702284792287</v>
      </c>
      <c r="H53" s="26" t="s">
        <v>276</v>
      </c>
      <c r="I53" s="46" t="s">
        <v>331</v>
      </c>
    </row>
    <row r="54" spans="1:9" ht="59.25" hidden="1" customHeight="1" x14ac:dyDescent="0.25">
      <c r="A54" s="1">
        <v>821</v>
      </c>
      <c r="B54" s="2" t="s">
        <v>44</v>
      </c>
      <c r="C54" s="3">
        <v>19477755.390000001</v>
      </c>
      <c r="D54" s="3">
        <v>8007300</v>
      </c>
      <c r="E54" s="3">
        <v>1548417.3900000001</v>
      </c>
      <c r="F54" s="3">
        <v>9922038</v>
      </c>
      <c r="G54" s="4">
        <v>0.1620409359971664</v>
      </c>
      <c r="H54" s="26" t="s">
        <v>309</v>
      </c>
      <c r="I54" s="46" t="s">
        <v>331</v>
      </c>
    </row>
    <row r="55" spans="1:9" ht="37.5" hidden="1" customHeight="1" x14ac:dyDescent="0.25">
      <c r="A55" s="1">
        <v>821</v>
      </c>
      <c r="B55" s="2" t="s">
        <v>70</v>
      </c>
      <c r="C55" s="3">
        <v>38362522</v>
      </c>
      <c r="D55" s="8">
        <v>28843400</v>
      </c>
      <c r="E55" s="8">
        <v>2508122</v>
      </c>
      <c r="F55" s="8">
        <v>7011000</v>
      </c>
      <c r="G55" s="4">
        <v>8.0000007655130739E-2</v>
      </c>
      <c r="H55" s="26" t="s">
        <v>280</v>
      </c>
      <c r="I55" s="46" t="s">
        <v>331</v>
      </c>
    </row>
    <row r="56" spans="1:9" ht="24" hidden="1" customHeight="1" x14ac:dyDescent="0.25">
      <c r="A56" s="86" t="s">
        <v>321</v>
      </c>
      <c r="B56" s="86"/>
      <c r="C56" s="86"/>
      <c r="D56" s="86"/>
      <c r="E56" s="86"/>
      <c r="F56" s="86"/>
      <c r="G56" s="86"/>
      <c r="H56" s="86"/>
      <c r="I56" s="86"/>
    </row>
    <row r="57" spans="1:9" ht="42.75" hidden="1" customHeight="1" x14ac:dyDescent="0.25">
      <c r="A57" s="34">
        <v>825</v>
      </c>
      <c r="B57" s="35" t="s">
        <v>46</v>
      </c>
      <c r="C57" s="36">
        <v>3385544</v>
      </c>
      <c r="D57" s="36">
        <v>3114700</v>
      </c>
      <c r="E57" s="36">
        <v>270844</v>
      </c>
      <c r="F57" s="37">
        <v>0</v>
      </c>
      <c r="G57" s="38">
        <v>8.0000141779282732E-2</v>
      </c>
      <c r="H57" s="39" t="s">
        <v>270</v>
      </c>
      <c r="I57" s="46" t="s">
        <v>331</v>
      </c>
    </row>
    <row r="58" spans="1:9" ht="53.25" hidden="1" customHeight="1" x14ac:dyDescent="0.25">
      <c r="A58" s="1">
        <v>825</v>
      </c>
      <c r="B58" s="6" t="s">
        <v>54</v>
      </c>
      <c r="C58" s="3">
        <v>661890000</v>
      </c>
      <c r="D58" s="3">
        <v>608940000</v>
      </c>
      <c r="E58" s="3">
        <v>52950000</v>
      </c>
      <c r="F58" s="9">
        <v>0</v>
      </c>
      <c r="G58" s="4">
        <v>7.9998187009926114E-2</v>
      </c>
      <c r="H58" s="26" t="s">
        <v>336</v>
      </c>
      <c r="I58" s="46" t="s">
        <v>331</v>
      </c>
    </row>
    <row r="59" spans="1:9" ht="47.25" hidden="1" customHeight="1" x14ac:dyDescent="0.25">
      <c r="A59" s="1">
        <v>825</v>
      </c>
      <c r="B59" s="2" t="s">
        <v>60</v>
      </c>
      <c r="C59" s="3">
        <v>125282020</v>
      </c>
      <c r="D59" s="3">
        <v>124029200</v>
      </c>
      <c r="E59" s="3">
        <v>1252820</v>
      </c>
      <c r="F59" s="9">
        <v>0</v>
      </c>
      <c r="G59" s="4">
        <v>9.9999984036017297E-3</v>
      </c>
      <c r="H59" s="26" t="s">
        <v>304</v>
      </c>
      <c r="I59" s="46" t="s">
        <v>331</v>
      </c>
    </row>
    <row r="60" spans="1:9" ht="43.5" hidden="1" customHeight="1" x14ac:dyDescent="0.25">
      <c r="A60" s="1">
        <v>825</v>
      </c>
      <c r="B60" s="2" t="s">
        <v>61</v>
      </c>
      <c r="C60" s="3">
        <v>25252525</v>
      </c>
      <c r="D60" s="3">
        <v>25000000</v>
      </c>
      <c r="E60" s="3">
        <v>252525</v>
      </c>
      <c r="F60" s="9">
        <v>0</v>
      </c>
      <c r="G60" s="4">
        <v>9.999990099999901E-3</v>
      </c>
      <c r="H60" s="26" t="s">
        <v>326</v>
      </c>
      <c r="I60" s="46" t="s">
        <v>331</v>
      </c>
    </row>
    <row r="61" spans="1:9" ht="43.5" hidden="1" customHeight="1" x14ac:dyDescent="0.25">
      <c r="A61" s="1">
        <v>825</v>
      </c>
      <c r="B61" s="2" t="s">
        <v>68</v>
      </c>
      <c r="C61" s="3">
        <v>125397012.36</v>
      </c>
      <c r="D61" s="3">
        <v>103164600</v>
      </c>
      <c r="E61" s="3">
        <v>22232412.359999999</v>
      </c>
      <c r="F61" s="3">
        <v>0</v>
      </c>
      <c r="G61" s="4">
        <v>0.17729618865378843</v>
      </c>
      <c r="H61" s="26" t="s">
        <v>335</v>
      </c>
      <c r="I61" s="46" t="s">
        <v>331</v>
      </c>
    </row>
    <row r="62" spans="1:9" ht="24" hidden="1" customHeight="1" x14ac:dyDescent="0.25">
      <c r="A62" s="86" t="s">
        <v>322</v>
      </c>
      <c r="B62" s="86"/>
      <c r="C62" s="86"/>
      <c r="D62" s="86"/>
      <c r="E62" s="86"/>
      <c r="F62" s="86"/>
      <c r="G62" s="86"/>
      <c r="H62" s="86"/>
      <c r="I62" s="86"/>
    </row>
    <row r="63" spans="1:9" ht="51" hidden="1" x14ac:dyDescent="0.25">
      <c r="A63" s="45">
        <v>832</v>
      </c>
      <c r="B63" s="35" t="s">
        <v>49</v>
      </c>
      <c r="C63" s="36">
        <v>5000000</v>
      </c>
      <c r="D63" s="36">
        <v>4600000</v>
      </c>
      <c r="E63" s="36">
        <v>400000</v>
      </c>
      <c r="F63" s="37">
        <v>0</v>
      </c>
      <c r="G63" s="38">
        <v>0.08</v>
      </c>
      <c r="H63" s="39" t="s">
        <v>279</v>
      </c>
      <c r="I63" s="46" t="s">
        <v>331</v>
      </c>
    </row>
    <row r="64" spans="1:9" ht="43.5" hidden="1" customHeight="1" x14ac:dyDescent="0.25">
      <c r="A64" s="1">
        <v>832</v>
      </c>
      <c r="B64" s="2" t="s">
        <v>85</v>
      </c>
      <c r="C64" s="7">
        <v>30664500</v>
      </c>
      <c r="D64" s="7">
        <v>29131200</v>
      </c>
      <c r="E64" s="7">
        <v>1533300</v>
      </c>
      <c r="F64" s="9">
        <v>0</v>
      </c>
      <c r="G64" s="11">
        <v>5.0002445824976767E-2</v>
      </c>
      <c r="H64" s="26" t="s">
        <v>285</v>
      </c>
      <c r="I64" s="46" t="s">
        <v>331</v>
      </c>
    </row>
    <row r="65" spans="1:9" ht="24" hidden="1" customHeight="1" x14ac:dyDescent="0.25">
      <c r="A65" s="86" t="s">
        <v>323</v>
      </c>
      <c r="B65" s="86"/>
      <c r="C65" s="86"/>
      <c r="D65" s="86"/>
      <c r="E65" s="86"/>
      <c r="F65" s="86"/>
      <c r="G65" s="86"/>
      <c r="H65" s="86"/>
      <c r="I65" s="86"/>
    </row>
    <row r="66" spans="1:9" ht="40.5" hidden="1" customHeight="1" x14ac:dyDescent="0.25">
      <c r="A66" s="34">
        <v>840</v>
      </c>
      <c r="B66" s="35" t="s">
        <v>43</v>
      </c>
      <c r="C66" s="36">
        <v>5546957</v>
      </c>
      <c r="D66" s="36">
        <v>5103200</v>
      </c>
      <c r="E66" s="36">
        <v>443757</v>
      </c>
      <c r="F66" s="37">
        <v>0</v>
      </c>
      <c r="G66" s="38">
        <v>8.000007932277102E-2</v>
      </c>
      <c r="H66" s="39" t="s">
        <v>295</v>
      </c>
      <c r="I66" s="46" t="s">
        <v>331</v>
      </c>
    </row>
    <row r="67" spans="1:9" ht="88.5" hidden="1" customHeight="1" x14ac:dyDescent="0.25">
      <c r="A67" s="5">
        <v>840</v>
      </c>
      <c r="B67" s="6" t="s">
        <v>75</v>
      </c>
      <c r="C67" s="3">
        <v>276266482.84999996</v>
      </c>
      <c r="D67" s="7">
        <v>261608569.09999999</v>
      </c>
      <c r="E67" s="9">
        <v>2642510.7999999821</v>
      </c>
      <c r="F67" s="9">
        <v>12015402.949999999</v>
      </c>
      <c r="G67" s="4">
        <v>1.0000000003784213E-2</v>
      </c>
      <c r="H67" s="39" t="s">
        <v>306</v>
      </c>
      <c r="I67" s="46" t="s">
        <v>331</v>
      </c>
    </row>
    <row r="68" spans="1:9" s="57" customFormat="1" ht="26.25" hidden="1" customHeight="1" x14ac:dyDescent="0.25">
      <c r="A68" s="87" t="s">
        <v>347</v>
      </c>
      <c r="B68" s="87"/>
      <c r="C68" s="87"/>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8" t="s">
        <v>348</v>
      </c>
      <c r="B69" s="88"/>
      <c r="C69" s="88"/>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337</v>
      </c>
      <c r="I70" s="50"/>
    </row>
    <row r="71" spans="1:9" ht="23.25" hidden="1" customHeight="1" x14ac:dyDescent="0.25">
      <c r="B71" s="52" t="s">
        <v>343</v>
      </c>
    </row>
    <row r="72" spans="1:9" ht="23.25" hidden="1" customHeight="1" x14ac:dyDescent="0.25">
      <c r="B72" s="53" t="s">
        <v>338</v>
      </c>
    </row>
    <row r="73" spans="1:9" ht="23.25" hidden="1" customHeight="1" x14ac:dyDescent="0.25">
      <c r="B73" s="53" t="s">
        <v>339</v>
      </c>
    </row>
    <row r="74" spans="1:9" ht="23.25" hidden="1" customHeight="1" x14ac:dyDescent="0.25">
      <c r="B74" s="52" t="s">
        <v>344</v>
      </c>
    </row>
    <row r="75" spans="1:9" ht="23.25" hidden="1" customHeight="1" x14ac:dyDescent="0.25">
      <c r="B75" s="53" t="s">
        <v>345</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2022 - 2024</vt:lpstr>
      <vt:lpstr>data 2018</vt:lpstr>
      <vt:lpstr>для Старовойтовой</vt:lpstr>
      <vt:lpstr>'2022 - 2024'!Заголовки_для_печати</vt:lpstr>
      <vt:lpstr>'для Старовойтовой'!Заголовки_для_печати</vt:lpstr>
      <vt:lpstr>'2022 - 2024'!Область_печати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2021-10-08T10:05:48Z</cp:lastPrinted>
  <dcterms:created xsi:type="dcterms:W3CDTF">2018-12-25T15:55:39Z</dcterms:created>
  <dcterms:modified xsi:type="dcterms:W3CDTF">2021-10-28T06:45:23Z</dcterms:modified>
</cp:coreProperties>
</file>